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C:\Users\demet\OneDrive\Área de Trabalho\Cortinas 2024\"/>
    </mc:Choice>
  </mc:AlternateContent>
  <xr:revisionPtr revIDLastSave="77" documentId="8_{7F4C8758-728E-4CEF-A8F3-2BA5DA8D4076}" xr6:coauthVersionLast="47" xr6:coauthVersionMax="47" xr10:uidLastSave="{848FFCCF-80EB-4521-931A-9FF5DE2C5DE2}"/>
  <bookViews>
    <workbookView xWindow="0" yWindow="0" windowWidth="23040" windowHeight="8940" tabRatio="500" firstSheet="1" activeTab="1" xr2:uid="{00000000-000D-0000-FFFF-FFFF00000000}"/>
  </bookViews>
  <sheets>
    <sheet name="Informações Gerais" sheetId="1" r:id="rId1"/>
    <sheet name="Resumo" sheetId="2" r:id="rId2"/>
    <sheet name="Preços coletados" sheetId="4" r:id="rId3"/>
    <sheet name="Listas" sheetId="5" state="hidden" r:id="rId4"/>
  </sheets>
  <definedNames>
    <definedName name="_xlnm._FilterDatabase" localSheetId="2" hidden="1">'Preços coletados'!$A$1:$H$299</definedName>
    <definedName name="_xlnm.Print_Titles" localSheetId="2">'Preços coletados'!$1:$1</definedName>
    <definedName name="_xlnm.Print_Titles" localSheetId="1">Resumo!$1:$5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7" i="2" l="1"/>
  <c r="P6" i="2"/>
  <c r="P7" i="2" s="1"/>
  <c r="O6" i="2"/>
  <c r="N6" i="2"/>
  <c r="M7" i="2"/>
  <c r="M6" i="2"/>
  <c r="R6" i="2" s="1"/>
  <c r="Q7" i="2" l="1"/>
  <c r="R7" i="2"/>
  <c r="S6" i="2"/>
  <c r="S7" i="2"/>
  <c r="Q6" i="2"/>
  <c r="R2" i="2"/>
  <c r="O7" i="2"/>
  <c r="B299" i="4" l="1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J55" i="2"/>
  <c r="I55" i="2"/>
  <c r="G55" i="2"/>
  <c r="F55" i="2"/>
  <c r="J54" i="2"/>
  <c r="I54" i="2"/>
  <c r="G54" i="2"/>
  <c r="F54" i="2"/>
  <c r="J53" i="2"/>
  <c r="I53" i="2"/>
  <c r="G53" i="2"/>
  <c r="F53" i="2"/>
  <c r="J52" i="2"/>
  <c r="I52" i="2"/>
  <c r="G52" i="2"/>
  <c r="F52" i="2"/>
  <c r="J51" i="2"/>
  <c r="I51" i="2"/>
  <c r="G51" i="2"/>
  <c r="F51" i="2"/>
  <c r="J50" i="2"/>
  <c r="I50" i="2"/>
  <c r="G50" i="2"/>
  <c r="F50" i="2"/>
  <c r="J49" i="2"/>
  <c r="I49" i="2"/>
  <c r="G49" i="2"/>
  <c r="F49" i="2"/>
  <c r="J48" i="2"/>
  <c r="I48" i="2"/>
  <c r="G48" i="2"/>
  <c r="F48" i="2"/>
  <c r="J47" i="2"/>
  <c r="I47" i="2"/>
  <c r="G47" i="2"/>
  <c r="F47" i="2"/>
  <c r="J46" i="2"/>
  <c r="I46" i="2"/>
  <c r="G46" i="2"/>
  <c r="F46" i="2"/>
  <c r="J45" i="2"/>
  <c r="I45" i="2"/>
  <c r="G45" i="2"/>
  <c r="F45" i="2"/>
  <c r="J44" i="2"/>
  <c r="I44" i="2"/>
  <c r="G44" i="2"/>
  <c r="F44" i="2"/>
  <c r="J43" i="2"/>
  <c r="I43" i="2"/>
  <c r="G43" i="2"/>
  <c r="F43" i="2"/>
  <c r="J42" i="2"/>
  <c r="I42" i="2"/>
  <c r="G42" i="2"/>
  <c r="F42" i="2"/>
  <c r="J41" i="2"/>
  <c r="I41" i="2"/>
  <c r="G41" i="2"/>
  <c r="F41" i="2"/>
  <c r="J40" i="2"/>
  <c r="I40" i="2"/>
  <c r="G40" i="2"/>
  <c r="F40" i="2"/>
  <c r="J39" i="2"/>
  <c r="I39" i="2"/>
  <c r="G39" i="2"/>
  <c r="F39" i="2"/>
  <c r="J38" i="2"/>
  <c r="I38" i="2"/>
  <c r="G38" i="2"/>
  <c r="F38" i="2"/>
  <c r="J37" i="2"/>
  <c r="I37" i="2"/>
  <c r="G37" i="2"/>
  <c r="F37" i="2"/>
  <c r="J36" i="2"/>
  <c r="I36" i="2"/>
  <c r="G36" i="2"/>
  <c r="F36" i="2"/>
  <c r="J35" i="2"/>
  <c r="I35" i="2"/>
  <c r="G35" i="2"/>
  <c r="F35" i="2"/>
  <c r="J34" i="2"/>
  <c r="I34" i="2"/>
  <c r="G34" i="2"/>
  <c r="F34" i="2"/>
  <c r="J33" i="2"/>
  <c r="I33" i="2"/>
  <c r="G33" i="2"/>
  <c r="F33" i="2"/>
  <c r="J32" i="2"/>
  <c r="I32" i="2"/>
  <c r="G32" i="2"/>
  <c r="F32" i="2"/>
  <c r="J31" i="2"/>
  <c r="I31" i="2"/>
  <c r="G31" i="2"/>
  <c r="F31" i="2"/>
  <c r="J30" i="2"/>
  <c r="I30" i="2"/>
  <c r="G30" i="2"/>
  <c r="F30" i="2"/>
  <c r="J29" i="2"/>
  <c r="I29" i="2"/>
  <c r="G29" i="2"/>
  <c r="F29" i="2"/>
  <c r="J28" i="2"/>
  <c r="I28" i="2"/>
  <c r="G28" i="2"/>
  <c r="F28" i="2"/>
  <c r="J27" i="2"/>
  <c r="I27" i="2"/>
  <c r="G27" i="2"/>
  <c r="F27" i="2"/>
  <c r="J26" i="2"/>
  <c r="J25" i="2"/>
  <c r="I25" i="2"/>
  <c r="G25" i="2"/>
  <c r="F25" i="2"/>
  <c r="J24" i="2"/>
  <c r="I24" i="2"/>
  <c r="G24" i="2"/>
  <c r="F24" i="2"/>
  <c r="J23" i="2"/>
  <c r="I23" i="2"/>
  <c r="G23" i="2"/>
  <c r="F23" i="2"/>
  <c r="J22" i="2"/>
  <c r="I22" i="2"/>
  <c r="G22" i="2"/>
  <c r="F22" i="2"/>
  <c r="J21" i="2"/>
  <c r="I21" i="2"/>
  <c r="G21" i="2"/>
  <c r="F21" i="2"/>
  <c r="J20" i="2"/>
  <c r="I20" i="2"/>
  <c r="G20" i="2"/>
  <c r="F20" i="2"/>
  <c r="J19" i="2"/>
  <c r="I19" i="2"/>
  <c r="G19" i="2"/>
  <c r="F19" i="2"/>
  <c r="J18" i="2"/>
  <c r="I18" i="2"/>
  <c r="G18" i="2"/>
  <c r="F18" i="2"/>
  <c r="J17" i="2"/>
  <c r="I17" i="2"/>
  <c r="G17" i="2"/>
  <c r="F17" i="2"/>
  <c r="J16" i="2"/>
  <c r="I16" i="2"/>
  <c r="G16" i="2"/>
  <c r="F16" i="2"/>
  <c r="J15" i="2"/>
  <c r="I15" i="2"/>
  <c r="G15" i="2"/>
  <c r="F15" i="2"/>
  <c r="J14" i="2"/>
  <c r="I14" i="2"/>
  <c r="G14" i="2"/>
  <c r="F14" i="2"/>
  <c r="J13" i="2"/>
  <c r="I13" i="2"/>
  <c r="J12" i="2"/>
  <c r="I12" i="2"/>
  <c r="G12" i="2"/>
  <c r="F12" i="2"/>
  <c r="J11" i="2"/>
  <c r="I11" i="2"/>
  <c r="F11" i="2"/>
  <c r="J10" i="2"/>
  <c r="I10" i="2"/>
  <c r="J9" i="2"/>
  <c r="I9" i="2"/>
  <c r="G9" i="2"/>
  <c r="F9" i="2"/>
  <c r="J8" i="2"/>
  <c r="I8" i="2"/>
  <c r="G8" i="2"/>
  <c r="F8" i="2"/>
  <c r="L7" i="2"/>
  <c r="K7" i="2"/>
  <c r="J7" i="2"/>
  <c r="I7" i="2"/>
</calcChain>
</file>

<file path=xl/sharedStrings.xml><?xml version="1.0" encoding="utf-8"?>
<sst xmlns="http://schemas.openxmlformats.org/spreadsheetml/2006/main" count="80" uniqueCount="58">
  <si>
    <t>Nome do processo</t>
  </si>
  <si>
    <t>ARP para aquisição de cortinas rolô</t>
  </si>
  <si>
    <t>Número do processo</t>
  </si>
  <si>
    <t>0039361-55.2023.4.03.8000</t>
  </si>
  <si>
    <t>Servidores responsáveis pela cotação</t>
  </si>
  <si>
    <t>Regina Soares - RF 3866</t>
  </si>
  <si>
    <t>Data de finalização</t>
  </si>
  <si>
    <t>Método matemático aplicado para a definição do valor estimado</t>
  </si>
  <si>
    <t>Para a definição do valor estimado, foi utilizada a média ou a mediana dos preços obtidos, a depender do coeficiente de variação (CV) da amostra, uma medida de dispersão dos dados obtida através da divisão do desvio padrão pela média. Para itens com CV menor ou igual a 25%, foi utilizada a média, e a mediana para os demais.</t>
  </si>
  <si>
    <t>Justificativa para a metodologia utilizada</t>
  </si>
  <si>
    <t>A metodologia utilizada tem o objetivo de propiciar uma análise crítica dos preços obtidos utilizando-se o CV da amostra. A literatura técnica considera que um coeficiente de variação superior a 25% indica uma alta dispersão dos dados. Assim, para os itens com CV superior a 25%, foi utilizada a mediana para o cálculo do valor de referência, já que se trata de uma medida menos influenciada por valores extremos do que a média. A análise se inspirou na prática do Ministério da Justiça, que adota essa metodologia nas pesquisas de preços realizadas pelo órgão, conforme determina a Portaria MJ n° 80/2016.</t>
  </si>
  <si>
    <t>Observações e anotações</t>
  </si>
  <si>
    <t>Resumo</t>
  </si>
  <si>
    <t>Valor total estimado da contratação</t>
  </si>
  <si>
    <t>Item</t>
  </si>
  <si>
    <t>Descrição</t>
  </si>
  <si>
    <t>Unidade</t>
  </si>
  <si>
    <t>Quantidade</t>
  </si>
  <si>
    <t>Preço 1</t>
  </si>
  <si>
    <t>Preço 2</t>
  </si>
  <si>
    <t>Preço 3</t>
  </si>
  <si>
    <t>Preço 6</t>
  </si>
  <si>
    <t>Preço 7</t>
  </si>
  <si>
    <t>Preço 8</t>
  </si>
  <si>
    <t>Preço 9</t>
  </si>
  <si>
    <t>Média</t>
  </si>
  <si>
    <t>Mediana</t>
  </si>
  <si>
    <t>Menor</t>
  </si>
  <si>
    <t>Desvio Padrão</t>
  </si>
  <si>
    <t>CV</t>
  </si>
  <si>
    <t>Valor estimado</t>
  </si>
  <si>
    <t>Unitário</t>
  </si>
  <si>
    <t>Total</t>
  </si>
  <si>
    <r>
      <t xml:space="preserve">Fornecimento e instalação de persianas tipo rolô, com tecido de tela solar com tratamento aluminizado, com as dimensões de (LxA) </t>
    </r>
    <r>
      <rPr>
        <b/>
        <sz val="11"/>
        <color rgb="FF000000"/>
        <rFont val="Calibri"/>
        <family val="2"/>
      </rPr>
      <t>1,20m x 2,47m</t>
    </r>
    <r>
      <rPr>
        <sz val="11"/>
        <color rgb="FF000000"/>
        <rFont val="Calibri"/>
        <family val="2"/>
      </rPr>
      <t>. Referência: tecido SilverScreen da Verosol Group; SilverScreen da Hunter Douglas, equivalente ou de melhor qualidade.</t>
    </r>
  </si>
  <si>
    <t>peça</t>
  </si>
  <si>
    <r>
      <t xml:space="preserve"> Fornecimento e instalação de persianas tipo rolô, com tecido de tela solar com tratamento aluminizado,  com as dimensões de (LxA) </t>
    </r>
    <r>
      <rPr>
        <b/>
        <sz val="11"/>
        <color rgb="FF000000"/>
        <rFont val="Calibri"/>
        <family val="2"/>
      </rPr>
      <t>1,20mx3,4m</t>
    </r>
    <r>
      <rPr>
        <sz val="11"/>
        <color rgb="FF000000"/>
        <rFont val="Calibri"/>
        <family val="2"/>
        <charset val="1"/>
      </rPr>
      <t>. Referência: tecido SilverScreen da Verosol Group; SilverScreen da Hunter Douglas, equivalente ou de melhor qualidade.</t>
    </r>
  </si>
  <si>
    <t>Tipo de pesquisa</t>
  </si>
  <si>
    <t>Identificação</t>
  </si>
  <si>
    <t>Órgão / site / fornecedor</t>
  </si>
  <si>
    <t>Preço</t>
  </si>
  <si>
    <t>Fonte consultada+G2G1:G3GG1:G10</t>
  </si>
  <si>
    <t>Observações</t>
  </si>
  <si>
    <t>Fornecimento e instalação de persianas tipo rolô, com tecido de tela solar com tratamento aluminizado, com as dimensões de (LxA) 1,20m x 2,47m. Referência: tecido SilverScreen da Verosol Group; SilverScreen da Hunter Douglas, equivalente ou de melhor qualidade.</t>
  </si>
  <si>
    <t>Consulta a fornecedores (Art. 5º, IV)</t>
  </si>
  <si>
    <t>Artlux Decor Decoracoes</t>
  </si>
  <si>
    <t>R. Calçada Antares, 233 - Centro de Apoio II - Alphaville - Santana de Parnaiba - SP - (11) 4153-6696.</t>
  </si>
  <si>
    <t>Consulta por email (contato@artluxdecor.com.br)</t>
  </si>
  <si>
    <t>Fornecimento e instalação de persianas tipo rolô, com tecido de tela solar com tratamento aluminizado,  com as dimensões de (LxA) 1,20mx3,4m. Referência: tecido SilverScreen da Verosol Group; SilverScreen da Hunter Douglas, equivalente ou de melhor qualidade.</t>
  </si>
  <si>
    <t>Neide Cardoso e Cia LTDA. Me.</t>
  </si>
  <si>
    <t>Avenida Jose Pio de Oliveira, 100, Cidade Industrial, São Sebastião do Paraíso- MG - (35) 99803-3674.</t>
  </si>
  <si>
    <t>Consulta por email (vesalius25@gmail.com)</t>
  </si>
  <si>
    <t>Shadow Persianas, Cortinas e Toldos.</t>
  </si>
  <si>
    <t>Rua Andiroba, 83 - Brooklin-  São Paulo- SP- (11) 5044-1698.</t>
  </si>
  <si>
    <t>Consulta por email (vendas@shadowpersianas.com.br)</t>
  </si>
  <si>
    <t>Painel de Preços (Art. 5º, I)</t>
  </si>
  <si>
    <t>Outros entes públicos (Art. 5º, II)</t>
  </si>
  <si>
    <t>Sítios Eletrônicos (Art. 5º, III)</t>
  </si>
  <si>
    <t>SINAPI (Art. 5º, 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</si>
</sst>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m/yyyy"/>
    <numFmt numFmtId="165" formatCode="_-&quot;R$&quot;* #,##0.00_-;&quot;-R$&quot;* #,##0.00_-;_-&quot;R$&quot;* \-??_-;_-@_-"/>
    <numFmt numFmtId="166" formatCode="0.0%"/>
    <numFmt numFmtId="167" formatCode="[$R$-416]\ #,##0.00;[Red]\-[$R$-416]\ #,##0.00"/>
    <numFmt numFmtId="168" formatCode="_-* #,##0.00_-;\-* #,##0.00_-;_-* \-??_-;_-@_-"/>
    <numFmt numFmtId="169" formatCode="_-* #,##0_-;\-* #,##0_-;_-* \-??_-;_-@_-"/>
  </numFmts>
  <fonts count="8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D6DCE5"/>
        <bgColor rgb="FFDAE3F3"/>
      </patternFill>
    </fill>
    <fill>
      <patternFill patternType="solid">
        <fgColor rgb="FFDEEBF7"/>
        <bgColor rgb="FFDAE3F3"/>
      </patternFill>
    </fill>
    <fill>
      <patternFill patternType="solid">
        <fgColor rgb="FF92D050"/>
        <bgColor rgb="FFDAE3F3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8" fontId="6" fillId="0" borderId="0" applyBorder="0" applyProtection="0"/>
    <xf numFmtId="165" fontId="6" fillId="0" borderId="0" applyBorder="0" applyProtection="0"/>
    <xf numFmtId="9" fontId="6" fillId="0" borderId="0" applyBorder="0" applyProtection="0"/>
    <xf numFmtId="0" fontId="2" fillId="0" borderId="0" applyBorder="0" applyProtection="0"/>
  </cellStyleXfs>
  <cellXfs count="8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4" applyBorder="1" applyAlignment="1" applyProtection="1">
      <alignment horizontal="left" vertical="top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0" xfId="2" applyFont="1" applyBorder="1" applyAlignment="1" applyProtection="1">
      <alignment horizontal="center" vertical="center" wrapText="1"/>
    </xf>
    <xf numFmtId="166" fontId="0" fillId="0" borderId="0" xfId="3" applyNumberFormat="1" applyFont="1" applyBorder="1" applyAlignment="1" applyProtection="1">
      <alignment horizontal="center" vertical="center" wrapText="1"/>
    </xf>
    <xf numFmtId="165" fontId="0" fillId="0" borderId="0" xfId="2" applyFont="1" applyBorder="1" applyAlignment="1" applyProtection="1">
      <alignment horizontal="left" vertic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left" vertical="center"/>
    </xf>
    <xf numFmtId="165" fontId="1" fillId="0" borderId="0" xfId="2" applyFont="1" applyBorder="1" applyAlignment="1" applyProtection="1">
      <alignment horizontal="left" vertical="center"/>
    </xf>
    <xf numFmtId="165" fontId="1" fillId="4" borderId="1" xfId="2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69" fontId="0" fillId="0" borderId="1" xfId="1" applyNumberFormat="1" applyFont="1" applyBorder="1" applyAlignment="1" applyProtection="1">
      <alignment horizontal="left" vertical="center"/>
    </xf>
    <xf numFmtId="165" fontId="4" fillId="2" borderId="1" xfId="2" applyFont="1" applyFill="1" applyBorder="1" applyAlignment="1" applyProtection="1">
      <alignment horizontal="center" vertical="center" wrapText="1"/>
    </xf>
    <xf numFmtId="165" fontId="0" fillId="3" borderId="1" xfId="2" applyFont="1" applyFill="1" applyBorder="1" applyAlignment="1" applyProtection="1">
      <alignment horizontal="left" vertical="center"/>
    </xf>
    <xf numFmtId="165" fontId="0" fillId="3" borderId="1" xfId="2" applyFont="1" applyFill="1" applyBorder="1" applyAlignment="1" applyProtection="1">
      <alignment horizontal="center" vertical="center" wrapText="1"/>
    </xf>
    <xf numFmtId="166" fontId="0" fillId="3" borderId="1" xfId="3" applyNumberFormat="1" applyFont="1" applyFill="1" applyBorder="1" applyAlignment="1" applyProtection="1">
      <alignment horizontal="center" vertical="center" wrapText="1"/>
    </xf>
    <xf numFmtId="165" fontId="0" fillId="4" borderId="1" xfId="2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5" fontId="0" fillId="2" borderId="1" xfId="2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1" xfId="2" applyFont="1" applyBorder="1"/>
    <xf numFmtId="0" fontId="1" fillId="0" borderId="1" xfId="0" applyFont="1" applyBorder="1" applyAlignment="1">
      <alignment horizontal="left" vertical="center" wrapText="1"/>
    </xf>
    <xf numFmtId="165" fontId="1" fillId="0" borderId="1" xfId="2" applyFont="1" applyBorder="1" applyAlignment="1" applyProtection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3" borderId="0" xfId="0" applyFill="1" applyAlignment="1">
      <alignment horizontal="left" vertical="center"/>
    </xf>
    <xf numFmtId="165" fontId="4" fillId="0" borderId="1" xfId="2" applyFont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165" fontId="0" fillId="0" borderId="1" xfId="2" applyFont="1" applyBorder="1" applyAlignment="1" applyProtection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2" fillId="0" borderId="1" xfId="4" applyBorder="1"/>
    <xf numFmtId="4" fontId="4" fillId="2" borderId="1" xfId="2" applyNumberFormat="1" applyFont="1" applyFill="1" applyBorder="1" applyAlignment="1" applyProtection="1">
      <alignment horizontal="center" vertical="center" wrapText="1"/>
    </xf>
    <xf numFmtId="4" fontId="0" fillId="3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9" fontId="0" fillId="0" borderId="1" xfId="1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5" fontId="5" fillId="4" borderId="1" xfId="2" applyFont="1" applyFill="1" applyBorder="1" applyAlignment="1" applyProtection="1">
      <alignment horizontal="center" vertical="center"/>
    </xf>
    <xf numFmtId="165" fontId="7" fillId="3" borderId="1" xfId="2" applyFont="1" applyFill="1" applyBorder="1" applyAlignment="1" applyProtection="1">
      <alignment horizontal="center" vertical="center" wrapText="1"/>
    </xf>
    <xf numFmtId="166" fontId="7" fillId="3" borderId="1" xfId="3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Font="1" applyBorder="1" applyAlignment="1" applyProtection="1">
      <alignment horizontal="left" vertical="center"/>
    </xf>
    <xf numFmtId="165" fontId="7" fillId="5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3" borderId="1" xfId="2" applyFont="1" applyFill="1" applyBorder="1" applyAlignment="1" applyProtection="1">
      <alignment horizontal="center" vertical="center" wrapText="1"/>
    </xf>
    <xf numFmtId="166" fontId="1" fillId="3" borderId="1" xfId="3" applyNumberFormat="1" applyFont="1" applyFill="1" applyBorder="1" applyAlignment="1" applyProtection="1">
      <alignment horizontal="center" vertical="center" wrapText="1"/>
    </xf>
    <xf numFmtId="165" fontId="1" fillId="4" borderId="1" xfId="2" applyFont="1" applyFill="1" applyBorder="1" applyAlignment="1" applyProtection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</cellXfs>
  <cellStyles count="5">
    <cellStyle name="Hiperlink" xfId="4" builtinId="8"/>
    <cellStyle name="Moeda" xfId="2" builtinId="4"/>
    <cellStyle name="Normal" xfId="0" builtinId="0"/>
    <cellStyle name="Porcentagem" xfId="3" builtinId="5"/>
    <cellStyle name="Vírgula" xfId="1" builtinId="3"/>
  </cellStyles>
  <dxfs count="3">
    <dxf>
      <fill>
        <patternFill>
          <bgColor rgb="FFDAE3F3"/>
        </patternFill>
      </fill>
    </dxf>
    <dxf>
      <fill>
        <patternFill>
          <bgColor rgb="FFC5E0B4"/>
        </patternFill>
      </fill>
    </dxf>
    <dxf>
      <fill>
        <patternFill>
          <bgColor rgb="FFC5E0B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DEEBF7"/>
      <rgbColor rgb="FF660066"/>
      <rgbColor rgb="FFFF8080"/>
      <rgbColor rgb="FF0563C1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DAE3F3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57240</xdr:rowOff>
    </xdr:from>
    <xdr:to>
      <xdr:col>2</xdr:col>
      <xdr:colOff>375300</xdr:colOff>
      <xdr:row>6</xdr:row>
      <xdr:rowOff>5040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57240"/>
          <a:ext cx="3174840" cy="10908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1285920</xdr:colOff>
      <xdr:row>1</xdr:row>
      <xdr:rowOff>38160</xdr:rowOff>
    </xdr:from>
    <xdr:to>
      <xdr:col>2</xdr:col>
      <xdr:colOff>4663080</xdr:colOff>
      <xdr:row>5</xdr:row>
      <xdr:rowOff>138600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200" y="228600"/>
          <a:ext cx="3377160" cy="8625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000000"/>
              </a:solidFill>
              <a:latin typeface="Calibri"/>
            </a:rPr>
            <a:t>Mapa Comparativo de Preços</a:t>
          </a:r>
          <a:endParaRPr lang="pt-BR" sz="2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F14"/>
  <sheetViews>
    <sheetView showGridLines="0" topLeftCell="A7" zoomScaleNormal="100" workbookViewId="0">
      <selection activeCell="B18" sqref="B18"/>
    </sheetView>
  </sheetViews>
  <sheetFormatPr defaultColWidth="8.5703125" defaultRowHeight="14.45"/>
  <cols>
    <col min="1" max="1" width="1.7109375" customWidth="1"/>
    <col min="2" max="2" width="39.28515625" style="1" customWidth="1"/>
    <col min="3" max="3" width="69.85546875" customWidth="1"/>
    <col min="4" max="4" width="0.28515625" customWidth="1"/>
    <col min="5" max="6" width="8.5703125" hidden="1" customWidth="1"/>
  </cols>
  <sheetData>
    <row r="8" spans="2:3">
      <c r="B8" s="2" t="s">
        <v>0</v>
      </c>
      <c r="C8" s="3" t="s">
        <v>1</v>
      </c>
    </row>
    <row r="9" spans="2:3">
      <c r="B9" s="2" t="s">
        <v>2</v>
      </c>
      <c r="C9" s="4" t="s">
        <v>3</v>
      </c>
    </row>
    <row r="10" spans="2:3" ht="19.5" customHeight="1">
      <c r="B10" s="2" t="s">
        <v>4</v>
      </c>
      <c r="C10" s="5" t="s">
        <v>5</v>
      </c>
    </row>
    <row r="11" spans="2:3">
      <c r="B11" s="2" t="s">
        <v>6</v>
      </c>
      <c r="C11" s="6">
        <v>45537</v>
      </c>
    </row>
    <row r="12" spans="2:3" ht="72">
      <c r="B12" s="2" t="s">
        <v>7</v>
      </c>
      <c r="C12" s="3" t="s">
        <v>8</v>
      </c>
    </row>
    <row r="13" spans="2:3" ht="122.25" customHeight="1">
      <c r="B13" s="2" t="s">
        <v>9</v>
      </c>
      <c r="C13" s="3" t="s">
        <v>10</v>
      </c>
    </row>
    <row r="14" spans="2:3" ht="91.5" customHeight="1">
      <c r="B14" s="7" t="s">
        <v>11</v>
      </c>
      <c r="C14" s="48"/>
    </row>
  </sheetData>
  <pageMargins left="0.51180555555555596" right="0.51180555555555596" top="0.78749999999999998" bottom="0.78749999999999998" header="0.511811023622047" footer="0.511811023622047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E55"/>
  <sheetViews>
    <sheetView showGridLines="0" tabSelected="1" zoomScaleNormal="100" workbookViewId="0">
      <pane xSplit="2" ySplit="5" topLeftCell="F6" activePane="bottomRight" state="frozen"/>
      <selection pane="bottomRight" activeCell="M7" sqref="M7"/>
      <selection pane="bottomLeft" activeCell="A6" sqref="A6"/>
      <selection pane="topRight" activeCell="C1" sqref="C1"/>
    </sheetView>
  </sheetViews>
  <sheetFormatPr defaultColWidth="9.140625" defaultRowHeight="14.45" outlineLevelCol="1"/>
  <cols>
    <col min="1" max="1" width="1.7109375" style="8" customWidth="1"/>
    <col min="2" max="2" width="11.28515625" style="9" customWidth="1"/>
    <col min="3" max="3" width="27.42578125" style="10" customWidth="1"/>
    <col min="4" max="4" width="8.42578125" style="8" customWidth="1"/>
    <col min="5" max="5" width="11.42578125" style="8" customWidth="1"/>
    <col min="6" max="6" width="16.85546875" style="11" customWidth="1" outlineLevel="1"/>
    <col min="7" max="7" width="16" style="11" customWidth="1" outlineLevel="1"/>
    <col min="8" max="8" width="14.5703125" style="11" customWidth="1" outlineLevel="1"/>
    <col min="9" max="11" width="11.140625" style="11" hidden="1" customWidth="1" outlineLevel="1"/>
    <col min="12" max="12" width="12.140625" style="11" hidden="1" customWidth="1" outlineLevel="1"/>
    <col min="13" max="13" width="20.28515625" style="12" customWidth="1"/>
    <col min="14" max="14" width="20.28515625" style="13" customWidth="1"/>
    <col min="15" max="15" width="28.85546875" style="13" customWidth="1"/>
    <col min="16" max="16" width="17.28515625" style="13" customWidth="1"/>
    <col min="17" max="17" width="11.5703125" style="14" customWidth="1"/>
    <col min="18" max="18" width="15.7109375" style="15" customWidth="1"/>
    <col min="19" max="19" width="15.140625" style="15" customWidth="1"/>
    <col min="20" max="1019" width="9.140625" style="8"/>
    <col min="1020" max="1020" width="11.5703125" customWidth="1"/>
  </cols>
  <sheetData>
    <row r="1" spans="2:19" ht="4.5" customHeight="1"/>
    <row r="2" spans="2:19" ht="21">
      <c r="B2" s="16" t="s">
        <v>12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74" t="s">
        <v>13</v>
      </c>
      <c r="O2" s="74"/>
      <c r="P2" s="74"/>
      <c r="Q2" s="74"/>
      <c r="R2" s="76">
        <f>SUM(S6:S7)</f>
        <v>4068221.31</v>
      </c>
      <c r="S2" s="76"/>
    </row>
    <row r="3" spans="2:19" ht="15" customHeight="1"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  <c r="M3" s="20"/>
      <c r="N3" s="77"/>
      <c r="O3" s="77"/>
      <c r="P3" s="77"/>
      <c r="Q3" s="77"/>
      <c r="R3" s="21"/>
      <c r="S3" s="22"/>
    </row>
    <row r="4" spans="2:19" ht="15" customHeight="1">
      <c r="B4" s="74" t="s">
        <v>14</v>
      </c>
      <c r="C4" s="75" t="s">
        <v>15</v>
      </c>
      <c r="D4" s="74" t="s">
        <v>16</v>
      </c>
      <c r="E4" s="75" t="s">
        <v>17</v>
      </c>
      <c r="F4" s="72" t="s">
        <v>18</v>
      </c>
      <c r="G4" s="70" t="s">
        <v>19</v>
      </c>
      <c r="H4" s="73" t="s">
        <v>20</v>
      </c>
      <c r="I4" s="72" t="s">
        <v>21</v>
      </c>
      <c r="J4" s="72" t="s">
        <v>22</v>
      </c>
      <c r="K4" s="72" t="s">
        <v>23</v>
      </c>
      <c r="L4" s="72" t="s">
        <v>24</v>
      </c>
      <c r="M4" s="81" t="s">
        <v>25</v>
      </c>
      <c r="N4" s="78" t="s">
        <v>26</v>
      </c>
      <c r="O4" s="78" t="s">
        <v>27</v>
      </c>
      <c r="P4" s="78" t="s">
        <v>28</v>
      </c>
      <c r="Q4" s="79" t="s">
        <v>29</v>
      </c>
      <c r="R4" s="80" t="s">
        <v>30</v>
      </c>
      <c r="S4" s="80"/>
    </row>
    <row r="5" spans="2:19">
      <c r="B5" s="74"/>
      <c r="C5" s="75"/>
      <c r="D5" s="74"/>
      <c r="E5" s="75"/>
      <c r="F5" s="72"/>
      <c r="G5" s="71"/>
      <c r="H5" s="73"/>
      <c r="I5" s="72"/>
      <c r="J5" s="72"/>
      <c r="K5" s="72"/>
      <c r="L5" s="72"/>
      <c r="M5" s="81"/>
      <c r="N5" s="78"/>
      <c r="O5" s="78"/>
      <c r="P5" s="78"/>
      <c r="Q5" s="79"/>
      <c r="R5" s="23" t="s">
        <v>31</v>
      </c>
      <c r="S5" s="23" t="s">
        <v>32</v>
      </c>
    </row>
    <row r="6" spans="2:19" ht="129.6">
      <c r="B6" s="57">
        <v>1</v>
      </c>
      <c r="C6" s="54" t="s">
        <v>33</v>
      </c>
      <c r="D6" s="55" t="s">
        <v>34</v>
      </c>
      <c r="E6" s="54">
        <v>1265</v>
      </c>
      <c r="F6" s="62">
        <v>2110</v>
      </c>
      <c r="G6" s="63">
        <v>3150</v>
      </c>
      <c r="H6" s="62">
        <v>3403.86</v>
      </c>
      <c r="I6" s="64"/>
      <c r="J6" s="64"/>
      <c r="K6" s="64"/>
      <c r="L6" s="64"/>
      <c r="M6" s="69">
        <f>ROUND(AVERAGE(F6:H6), 2)</f>
        <v>2887.95</v>
      </c>
      <c r="N6" s="65">
        <f>ROUND(MEDIAN(F6:H6), 2)</f>
        <v>3150</v>
      </c>
      <c r="O6" s="60">
        <f>F6</f>
        <v>2110</v>
      </c>
      <c r="P6" s="60">
        <f>STDEV(F6:H6)</f>
        <v>685.57987611461442</v>
      </c>
      <c r="Q6" s="61">
        <f>P6/M6</f>
        <v>0.23739326377347755</v>
      </c>
      <c r="R6" s="59">
        <f>M6</f>
        <v>2887.95</v>
      </c>
      <c r="S6" s="23">
        <f>E6*R6</f>
        <v>3653256.75</v>
      </c>
    </row>
    <row r="7" spans="2:19" ht="129.6">
      <c r="B7" s="57">
        <v>2</v>
      </c>
      <c r="C7" s="53" t="s">
        <v>35</v>
      </c>
      <c r="D7" s="24" t="s">
        <v>34</v>
      </c>
      <c r="E7" s="56">
        <v>101</v>
      </c>
      <c r="F7" s="62">
        <v>3392.73</v>
      </c>
      <c r="G7" s="63">
        <v>4050</v>
      </c>
      <c r="H7" s="62">
        <v>4882.95</v>
      </c>
      <c r="I7" s="51" t="str">
        <f>IF(SUMIFS('Preços coletados'!$F:$F, 'Preços coletados'!$A:$A, Resumo!$B7, 'Preços coletados'!$D:$D, Resumo!I$4)=0, "", SUMIFS('Preços coletados'!$F:$F, 'Preços coletados'!$A:$A, Resumo!$B7, 'Preços coletados'!$D:$D, Resumo!I$4))</f>
        <v/>
      </c>
      <c r="J7" s="51" t="str">
        <f>IF(SUMIFS('Preços coletados'!$F:$F, 'Preços coletados'!$A:$A, Resumo!$B7, 'Preços coletados'!$D:$D, Resumo!J$4)=0, "", SUMIFS('Preços coletados'!$F:$F, 'Preços coletados'!$A:$A, Resumo!$B7, 'Preços coletados'!$D:$D, Resumo!J$4))</f>
        <v/>
      </c>
      <c r="K7" s="51" t="str">
        <f>IF(SUMIFS('Preços coletados'!$F:$F, 'Preços coletados'!$A:$A, Resumo!$B7, 'Preços coletados'!$D:$D, Resumo!K$4)=0, "", SUMIFS('Preços coletados'!$F:$F, 'Preços coletados'!$A:$A, Resumo!$B7, 'Preços coletados'!$D:$D, Resumo!K$4))</f>
        <v/>
      </c>
      <c r="L7" s="51" t="str">
        <f>IF(SUMIFS('Preços coletados'!$F:$F, 'Preços coletados'!$A:$A, Resumo!$B7, 'Preços coletados'!$D:$D, Resumo!L$4)=0, "", SUMIFS('Preços coletados'!$F:$F, 'Preços coletados'!$A:$A, Resumo!$B7, 'Preços coletados'!$D:$D, Resumo!L$4))</f>
        <v/>
      </c>
      <c r="M7" s="69">
        <f>ROUND(AVERAGE(F7:H7), 2)</f>
        <v>4108.5600000000004</v>
      </c>
      <c r="N7" s="65">
        <f>ROUND(MEDIAN(F7:H7), 2)</f>
        <v>4050</v>
      </c>
      <c r="O7" s="52">
        <f>ROUND(MIN(F7:H7), 2)</f>
        <v>3392.73</v>
      </c>
      <c r="P7" s="28">
        <f>P6</f>
        <v>685.57987611461442</v>
      </c>
      <c r="Q7" s="29">
        <f>P7/M7</f>
        <v>0.16686621982266642</v>
      </c>
      <c r="R7" s="59">
        <f>M7</f>
        <v>4108.5600000000004</v>
      </c>
      <c r="S7" s="59">
        <f>E7*R7</f>
        <v>414964.56000000006</v>
      </c>
    </row>
    <row r="8" spans="2:19">
      <c r="B8" s="24"/>
      <c r="C8" s="1"/>
      <c r="D8" s="31"/>
      <c r="E8" s="25"/>
      <c r="F8" s="26" t="str">
        <f>IF(SUMIFS('Preços coletados'!$F:$F, 'Preços coletados'!$A:$A, Resumo!$B8, 'Preços coletados'!$D:$D, Resumo!F$4)=0, "", SUMIFS('Preços coletados'!$F:$F, 'Preços coletados'!$A:$A, Resumo!$B8, 'Preços coletados'!$D:$D, Resumo!F$4))</f>
        <v/>
      </c>
      <c r="G8" s="26" t="str">
        <f>IF(SUMIFS('Preços coletados'!$F:$F, 'Preços coletados'!$A:$A, Resumo!$B8, 'Preços coletados'!$D:$D, Resumo!G$4)=0, "", SUMIFS('Preços coletados'!$F:$F, 'Preços coletados'!$A:$A, Resumo!$B8, 'Preços coletados'!$D:$D, Resumo!G$4))</f>
        <v/>
      </c>
      <c r="H8" s="26"/>
      <c r="I8" s="26" t="str">
        <f>IF(SUMIFS('Preços coletados'!$F:$F, 'Preços coletados'!$A:$A, Resumo!$B8, 'Preços coletados'!$D:$D, Resumo!I$4)=0, "", SUMIFS('Preços coletados'!$F:$F, 'Preços coletados'!$A:$A, Resumo!$B8, 'Preços coletados'!$D:$D, Resumo!I$4))</f>
        <v/>
      </c>
      <c r="J8" s="26" t="str">
        <f>IF(SUMIFS('Preços coletados'!$F:$F, 'Preços coletados'!$A:$A, Resumo!$B8, 'Preços coletados'!$D:$D, Resumo!J$4)=0, "", SUMIFS('Preços coletados'!$F:$F, 'Preços coletados'!$A:$A, Resumo!$B8, 'Preços coletados'!$D:$D, Resumo!J$4))</f>
        <v/>
      </c>
      <c r="K8" s="26"/>
      <c r="L8" s="26"/>
      <c r="M8" s="27"/>
      <c r="N8" s="28"/>
      <c r="O8" s="28"/>
      <c r="P8" s="28"/>
      <c r="Q8" s="29"/>
      <c r="R8" s="30"/>
      <c r="S8" s="30"/>
    </row>
    <row r="9" spans="2:19">
      <c r="B9" s="24"/>
      <c r="C9" s="31"/>
      <c r="D9" s="31"/>
      <c r="E9" s="25"/>
      <c r="F9" s="26" t="str">
        <f>IF(SUMIFS('Preços coletados'!$F:$F, 'Preços coletados'!$A:$A, Resumo!$B9, 'Preços coletados'!$D:$D, Resumo!F$4)=0, "", SUMIFS('Preços coletados'!$F:$F, 'Preços coletados'!$A:$A, Resumo!$B9, 'Preços coletados'!$D:$D, Resumo!F$4))</f>
        <v/>
      </c>
      <c r="G9" s="26" t="str">
        <f>IF(SUMIFS('Preços coletados'!$F:$F, 'Preços coletados'!$A:$A, Resumo!$B9, 'Preços coletados'!$D:$D, Resumo!G$4)=0, "", SUMIFS('Preços coletados'!$F:$F, 'Preços coletados'!$A:$A, Resumo!$B9, 'Preços coletados'!$D:$D, Resumo!G$4))</f>
        <v/>
      </c>
      <c r="H9" s="26"/>
      <c r="I9" s="26" t="str">
        <f>IF(SUMIFS('Preços coletados'!$F:$F, 'Preços coletados'!$A:$A, Resumo!$B9, 'Preços coletados'!$D:$D, Resumo!I$4)=0, "", SUMIFS('Preços coletados'!$F:$F, 'Preços coletados'!$A:$A, Resumo!$B9, 'Preços coletados'!$D:$D, Resumo!I$4))</f>
        <v/>
      </c>
      <c r="J9" s="26" t="str">
        <f>IF(SUMIFS('Preços coletados'!$F:$F, 'Preços coletados'!$A:$A, Resumo!$B9, 'Preços coletados'!$D:$D, Resumo!J$4)=0, "", SUMIFS('Preços coletados'!$F:$F, 'Preços coletados'!$A:$A, Resumo!$B9, 'Preços coletados'!$D:$D, Resumo!J$4))</f>
        <v/>
      </c>
      <c r="K9" s="26"/>
      <c r="L9" s="26"/>
      <c r="M9" s="27"/>
      <c r="N9" s="28"/>
      <c r="O9" s="28"/>
      <c r="P9" s="28"/>
      <c r="Q9" s="29"/>
      <c r="R9" s="30"/>
      <c r="S9" s="30"/>
    </row>
    <row r="10" spans="2:19">
      <c r="B10" s="24"/>
      <c r="C10" s="31"/>
      <c r="D10" s="31"/>
      <c r="E10" s="25"/>
      <c r="F10" s="26"/>
      <c r="G10" s="26"/>
      <c r="H10" s="26"/>
      <c r="I10" s="26" t="str">
        <f>IF(SUMIFS('Preços coletados'!$F:$F, 'Preços coletados'!$A:$A, Resumo!$B10, 'Preços coletados'!$D:$D, Resumo!I$4)=0, "", SUMIFS('Preços coletados'!$F:$F, 'Preços coletados'!$A:$A, Resumo!$B10, 'Preços coletados'!$D:$D, Resumo!I$4))</f>
        <v/>
      </c>
      <c r="J10" s="26" t="str">
        <f>IF(SUMIFS('Preços coletados'!$F:$F, 'Preços coletados'!$A:$A, Resumo!$B10, 'Preços coletados'!$D:$D, Resumo!J$4)=0, "", SUMIFS('Preços coletados'!$F:$F, 'Preços coletados'!$A:$A, Resumo!$B10, 'Preços coletados'!$D:$D, Resumo!J$4))</f>
        <v/>
      </c>
      <c r="K10" s="26"/>
      <c r="L10" s="26"/>
      <c r="M10" s="27"/>
      <c r="N10" s="28"/>
      <c r="O10" s="28"/>
      <c r="P10" s="28"/>
      <c r="Q10" s="29"/>
      <c r="R10" s="30"/>
      <c r="S10" s="30"/>
    </row>
    <row r="11" spans="2:19">
      <c r="B11" s="24"/>
      <c r="C11" s="31"/>
      <c r="D11" s="31"/>
      <c r="E11" s="25"/>
      <c r="F11" s="26" t="str">
        <f>IF(SUMIFS('Preços coletados'!$F:$F, 'Preços coletados'!$A:$A, Resumo!$B11, 'Preços coletados'!$D:$D, Resumo!F$4)=0, "", SUMIFS('Preços coletados'!$F:$F, 'Preços coletados'!$A:$A, Resumo!$B11, 'Preços coletados'!$D:$D, Resumo!F$4))</f>
        <v/>
      </c>
      <c r="G11" s="26"/>
      <c r="H11" s="26"/>
      <c r="I11" s="26" t="str">
        <f>IF(SUMIFS('Preços coletados'!$F:$F, 'Preços coletados'!$A:$A, Resumo!$B11, 'Preços coletados'!$D:$D, Resumo!I$4)=0, "", SUMIFS('Preços coletados'!$F:$F, 'Preços coletados'!$A:$A, Resumo!$B11, 'Preços coletados'!$D:$D, Resumo!I$4))</f>
        <v/>
      </c>
      <c r="J11" s="26" t="str">
        <f>IF(SUMIFS('Preços coletados'!$F:$F, 'Preços coletados'!$A:$A, Resumo!$B11, 'Preços coletados'!$D:$D, Resumo!J$4)=0, "", SUMIFS('Preços coletados'!$F:$F, 'Preços coletados'!$A:$A, Resumo!$B11, 'Preços coletados'!$D:$D, Resumo!J$4))</f>
        <v/>
      </c>
      <c r="K11" s="26"/>
      <c r="L11" s="26"/>
      <c r="M11" s="27"/>
      <c r="N11" s="28"/>
      <c r="O11" s="28"/>
      <c r="P11" s="28"/>
      <c r="Q11" s="29"/>
      <c r="R11" s="30"/>
      <c r="S11" s="30"/>
    </row>
    <row r="12" spans="2:19">
      <c r="B12" s="24"/>
      <c r="C12" s="31"/>
      <c r="D12" s="31"/>
      <c r="E12" s="25"/>
      <c r="F12" s="26" t="str">
        <f>IF(SUMIFS('Preços coletados'!$F:$F, 'Preços coletados'!$A:$A, Resumo!$B12, 'Preços coletados'!$D:$D, Resumo!F$4)=0, "", SUMIFS('Preços coletados'!$F:$F, 'Preços coletados'!$A:$A, Resumo!$B12, 'Preços coletados'!$D:$D, Resumo!F$4))</f>
        <v/>
      </c>
      <c r="G12" s="26" t="str">
        <f>IF(SUMIFS('Preços coletados'!$F:$F, 'Preços coletados'!$A:$A, Resumo!$B12, 'Preços coletados'!$D:$D, Resumo!G$4)=0, "", SUMIFS('Preços coletados'!$F:$F, 'Preços coletados'!$A:$A, Resumo!$B12, 'Preços coletados'!$D:$D, Resumo!G$4))</f>
        <v/>
      </c>
      <c r="H12" s="26"/>
      <c r="I12" s="26" t="str">
        <f>IF(SUMIFS('Preços coletados'!$F:$F, 'Preços coletados'!$A:$A, Resumo!$B12, 'Preços coletados'!$D:$D, Resumo!I$4)=0, "", SUMIFS('Preços coletados'!$F:$F, 'Preços coletados'!$A:$A, Resumo!$B12, 'Preços coletados'!$D:$D, Resumo!I$4))</f>
        <v/>
      </c>
      <c r="J12" s="26" t="str">
        <f>IF(SUMIFS('Preços coletados'!$F:$F, 'Preços coletados'!$A:$A, Resumo!$B12, 'Preços coletados'!$D:$D, Resumo!J$4)=0, "", SUMIFS('Preços coletados'!$F:$F, 'Preços coletados'!$A:$A, Resumo!$B12, 'Preços coletados'!$D:$D, Resumo!J$4))</f>
        <v/>
      </c>
      <c r="K12" s="26"/>
      <c r="L12" s="26"/>
      <c r="M12" s="27"/>
      <c r="N12" s="28"/>
      <c r="O12" s="28"/>
      <c r="P12" s="28"/>
      <c r="Q12" s="29"/>
      <c r="R12" s="30"/>
      <c r="S12" s="30"/>
    </row>
    <row r="13" spans="2:19">
      <c r="B13" s="24"/>
      <c r="C13" s="32"/>
      <c r="D13" s="31"/>
      <c r="E13" s="25"/>
      <c r="F13" s="33"/>
      <c r="G13" s="33"/>
      <c r="H13" s="33"/>
      <c r="I13" s="33" t="str">
        <f>IF(SUMIFS('Preços coletados'!$F:$F, 'Preços coletados'!$A:$A, Resumo!$B13, 'Preços coletados'!$D:$D, Resumo!I$4)=0, "", SUMIFS('Preços coletados'!$F:$F, 'Preços coletados'!$A:$A, Resumo!$B13, 'Preços coletados'!$D:$D, Resumo!I$4))</f>
        <v/>
      </c>
      <c r="J13" s="33" t="str">
        <f>IF(SUMIFS('Preços coletados'!$F:$F, 'Preços coletados'!$A:$A, Resumo!$B13, 'Preços coletados'!$D:$D, Resumo!J$4)=0, "", SUMIFS('Preços coletados'!$F:$F, 'Preços coletados'!$A:$A, Resumo!$B13, 'Preços coletados'!$D:$D, Resumo!J$4))</f>
        <v/>
      </c>
      <c r="K13" s="33"/>
      <c r="L13" s="33"/>
      <c r="M13" s="27"/>
      <c r="N13" s="28"/>
      <c r="O13" s="28"/>
      <c r="P13" s="28"/>
      <c r="Q13" s="29"/>
      <c r="R13" s="30"/>
      <c r="S13" s="30"/>
    </row>
    <row r="14" spans="2:19">
      <c r="B14" s="24"/>
      <c r="C14" s="32"/>
      <c r="D14" s="31"/>
      <c r="E14" s="25"/>
      <c r="F14" s="33" t="str">
        <f>IF(SUMIFS('Preços coletados'!$F:$F, 'Preços coletados'!$A:$A, Resumo!$B14, 'Preços coletados'!$D:$D, Resumo!F$4)=0, "", SUMIFS('Preços coletados'!$F:$F, 'Preços coletados'!$A:$A, Resumo!$B14, 'Preços coletados'!$D:$D, Resumo!F$4))</f>
        <v/>
      </c>
      <c r="G14" s="33" t="str">
        <f>IF(SUMIFS('Preços coletados'!$F:$F, 'Preços coletados'!$A:$A, Resumo!$B14, 'Preços coletados'!$D:$D, Resumo!G$4)=0, "", SUMIFS('Preços coletados'!$F:$F, 'Preços coletados'!$A:$A, Resumo!$B14, 'Preços coletados'!$D:$D, Resumo!G$4))</f>
        <v/>
      </c>
      <c r="H14" s="33"/>
      <c r="I14" s="33" t="str">
        <f>IF(SUMIFS('Preços coletados'!$F:$F, 'Preços coletados'!$A:$A, Resumo!$B14, 'Preços coletados'!$D:$D, Resumo!I$4)=0, "", SUMIFS('Preços coletados'!$F:$F, 'Preços coletados'!$A:$A, Resumo!$B14, 'Preços coletados'!$D:$D, Resumo!I$4))</f>
        <v/>
      </c>
      <c r="J14" s="33" t="str">
        <f>IF(SUMIFS('Preços coletados'!$F:$F, 'Preços coletados'!$A:$A, Resumo!$B14, 'Preços coletados'!$D:$D, Resumo!J$4)=0, "", SUMIFS('Preços coletados'!$F:$F, 'Preços coletados'!$A:$A, Resumo!$B14, 'Preços coletados'!$D:$D, Resumo!J$4))</f>
        <v/>
      </c>
      <c r="K14" s="33"/>
      <c r="L14" s="33"/>
      <c r="M14" s="27"/>
      <c r="N14" s="28"/>
      <c r="O14" s="28"/>
      <c r="P14" s="28"/>
      <c r="Q14" s="29"/>
      <c r="R14" s="30"/>
      <c r="S14" s="30"/>
    </row>
    <row r="15" spans="2:19">
      <c r="B15" s="24"/>
      <c r="C15" s="32"/>
      <c r="D15" s="31"/>
      <c r="E15" s="25"/>
      <c r="F15" s="33" t="str">
        <f>IF(SUMIFS('Preços coletados'!$F:$F, 'Preços coletados'!$A:$A, Resumo!$B15, 'Preços coletados'!$D:$D, Resumo!F$4)=0, "", SUMIFS('Preços coletados'!$F:$F, 'Preços coletados'!$A:$A, Resumo!$B15, 'Preços coletados'!$D:$D, Resumo!F$4))</f>
        <v/>
      </c>
      <c r="G15" s="33" t="str">
        <f>IF(SUMIFS('Preços coletados'!$F:$F, 'Preços coletados'!$A:$A, Resumo!$B15, 'Preços coletados'!$D:$D, Resumo!G$4)=0, "", SUMIFS('Preços coletados'!$F:$F, 'Preços coletados'!$A:$A, Resumo!$B15, 'Preços coletados'!$D:$D, Resumo!G$4))</f>
        <v/>
      </c>
      <c r="H15" s="33"/>
      <c r="I15" s="33" t="str">
        <f>IF(SUMIFS('Preços coletados'!$F:$F, 'Preços coletados'!$A:$A, Resumo!$B15, 'Preços coletados'!$D:$D, Resumo!I$4)=0, "", SUMIFS('Preços coletados'!$F:$F, 'Preços coletados'!$A:$A, Resumo!$B15, 'Preços coletados'!$D:$D, Resumo!I$4))</f>
        <v/>
      </c>
      <c r="J15" s="33" t="str">
        <f>IF(SUMIFS('Preços coletados'!$F:$F, 'Preços coletados'!$A:$A, Resumo!$B15, 'Preços coletados'!$D:$D, Resumo!J$4)=0, "", SUMIFS('Preços coletados'!$F:$F, 'Preços coletados'!$A:$A, Resumo!$B15, 'Preços coletados'!$D:$D, Resumo!J$4))</f>
        <v/>
      </c>
      <c r="K15" s="33"/>
      <c r="L15" s="33"/>
      <c r="M15" s="27"/>
      <c r="N15" s="28"/>
      <c r="O15" s="28"/>
      <c r="P15" s="28"/>
      <c r="Q15" s="29"/>
      <c r="R15" s="30"/>
      <c r="S15" s="30"/>
    </row>
    <row r="16" spans="2:19">
      <c r="B16" s="24"/>
      <c r="C16" s="32"/>
      <c r="D16" s="31"/>
      <c r="E16" s="25"/>
      <c r="F16" s="33" t="str">
        <f>IF(SUMIFS('Preços coletados'!$F:$F, 'Preços coletados'!$A:$A, Resumo!$B16, 'Preços coletados'!$D:$D, Resumo!F$4)=0, "", SUMIFS('Preços coletados'!$F:$F, 'Preços coletados'!$A:$A, Resumo!$B16, 'Preços coletados'!$D:$D, Resumo!F$4))</f>
        <v/>
      </c>
      <c r="G16" s="33" t="str">
        <f>IF(SUMIFS('Preços coletados'!$F:$F, 'Preços coletados'!$A:$A, Resumo!$B16, 'Preços coletados'!$D:$D, Resumo!G$4)=0, "", SUMIFS('Preços coletados'!$F:$F, 'Preços coletados'!$A:$A, Resumo!$B16, 'Preços coletados'!$D:$D, Resumo!G$4))</f>
        <v/>
      </c>
      <c r="H16" s="33"/>
      <c r="I16" s="33" t="str">
        <f>IF(SUMIFS('Preços coletados'!$F:$F, 'Preços coletados'!$A:$A, Resumo!$B16, 'Preços coletados'!$D:$D, Resumo!I$4)=0, "", SUMIFS('Preços coletados'!$F:$F, 'Preços coletados'!$A:$A, Resumo!$B16, 'Preços coletados'!$D:$D, Resumo!I$4))</f>
        <v/>
      </c>
      <c r="J16" s="33" t="str">
        <f>IF(SUMIFS('Preços coletados'!$F:$F, 'Preços coletados'!$A:$A, Resumo!$B16, 'Preços coletados'!$D:$D, Resumo!J$4)=0, "", SUMIFS('Preços coletados'!$F:$F, 'Preços coletados'!$A:$A, Resumo!$B16, 'Preços coletados'!$D:$D, Resumo!J$4))</f>
        <v/>
      </c>
      <c r="K16" s="33"/>
      <c r="L16" s="33"/>
      <c r="M16" s="27"/>
      <c r="N16" s="28"/>
      <c r="O16" s="28"/>
      <c r="P16" s="28"/>
      <c r="Q16" s="29"/>
      <c r="R16" s="30"/>
      <c r="S16" s="30"/>
    </row>
    <row r="17" spans="2:19">
      <c r="B17" s="24"/>
      <c r="C17" s="32"/>
      <c r="D17" s="31"/>
      <c r="E17" s="25"/>
      <c r="F17" s="33" t="str">
        <f>IF(SUMIFS('Preços coletados'!$F:$F, 'Preços coletados'!$A:$A, Resumo!$B17, 'Preços coletados'!$D:$D, Resumo!F$4)=0, "", SUMIFS('Preços coletados'!$F:$F, 'Preços coletados'!$A:$A, Resumo!$B17, 'Preços coletados'!$D:$D, Resumo!F$4))</f>
        <v/>
      </c>
      <c r="G17" s="33" t="str">
        <f>IF(SUMIFS('Preços coletados'!$F:$F, 'Preços coletados'!$A:$A, Resumo!$B17, 'Preços coletados'!$D:$D, Resumo!G$4)=0, "", SUMIFS('Preços coletados'!$F:$F, 'Preços coletados'!$A:$A, Resumo!$B17, 'Preços coletados'!$D:$D, Resumo!G$4))</f>
        <v/>
      </c>
      <c r="H17" s="33"/>
      <c r="I17" s="33" t="str">
        <f>IF(SUMIFS('Preços coletados'!$F:$F, 'Preços coletados'!$A:$A, Resumo!$B17, 'Preços coletados'!$D:$D, Resumo!I$4)=0, "", SUMIFS('Preços coletados'!$F:$F, 'Preços coletados'!$A:$A, Resumo!$B17, 'Preços coletados'!$D:$D, Resumo!I$4))</f>
        <v/>
      </c>
      <c r="J17" s="33" t="str">
        <f>IF(SUMIFS('Preços coletados'!$F:$F, 'Preços coletados'!$A:$A, Resumo!$B17, 'Preços coletados'!$D:$D, Resumo!J$4)=0, "", SUMIFS('Preços coletados'!$F:$F, 'Preços coletados'!$A:$A, Resumo!$B17, 'Preços coletados'!$D:$D, Resumo!J$4))</f>
        <v/>
      </c>
      <c r="K17" s="33"/>
      <c r="L17" s="33"/>
      <c r="M17" s="27"/>
      <c r="N17" s="28"/>
      <c r="O17" s="28"/>
      <c r="P17" s="28"/>
      <c r="Q17" s="29"/>
      <c r="R17" s="30"/>
      <c r="S17" s="30"/>
    </row>
    <row r="18" spans="2:19">
      <c r="B18" s="24"/>
      <c r="C18" s="32"/>
      <c r="D18" s="31"/>
      <c r="E18" s="25"/>
      <c r="F18" s="33" t="str">
        <f>IF(SUMIFS('Preços coletados'!$F:$F, 'Preços coletados'!$A:$A, Resumo!$B18, 'Preços coletados'!$D:$D, Resumo!F$4)=0, "", SUMIFS('Preços coletados'!$F:$F, 'Preços coletados'!$A:$A, Resumo!$B18, 'Preços coletados'!$D:$D, Resumo!F$4))</f>
        <v/>
      </c>
      <c r="G18" s="33" t="str">
        <f>IF(SUMIFS('Preços coletados'!$F:$F, 'Preços coletados'!$A:$A, Resumo!$B18, 'Preços coletados'!$D:$D, Resumo!G$4)=0, "", SUMIFS('Preços coletados'!$F:$F, 'Preços coletados'!$A:$A, Resumo!$B18, 'Preços coletados'!$D:$D, Resumo!G$4))</f>
        <v/>
      </c>
      <c r="H18" s="33"/>
      <c r="I18" s="33" t="str">
        <f>IF(SUMIFS('Preços coletados'!$F:$F, 'Preços coletados'!$A:$A, Resumo!$B18, 'Preços coletados'!$D:$D, Resumo!I$4)=0, "", SUMIFS('Preços coletados'!$F:$F, 'Preços coletados'!$A:$A, Resumo!$B18, 'Preços coletados'!$D:$D, Resumo!I$4))</f>
        <v/>
      </c>
      <c r="J18" s="33" t="str">
        <f>IF(SUMIFS('Preços coletados'!$F:$F, 'Preços coletados'!$A:$A, Resumo!$B18, 'Preços coletados'!$D:$D, Resumo!J$4)=0, "", SUMIFS('Preços coletados'!$F:$F, 'Preços coletados'!$A:$A, Resumo!$B18, 'Preços coletados'!$D:$D, Resumo!J$4))</f>
        <v/>
      </c>
      <c r="K18" s="33"/>
      <c r="L18" s="33"/>
      <c r="M18" s="27"/>
      <c r="N18" s="28"/>
      <c r="O18" s="28"/>
      <c r="P18" s="28"/>
      <c r="Q18" s="29"/>
      <c r="R18" s="30"/>
      <c r="S18" s="30"/>
    </row>
    <row r="19" spans="2:19">
      <c r="B19" s="24"/>
      <c r="C19" s="32"/>
      <c r="D19" s="31"/>
      <c r="E19" s="25"/>
      <c r="F19" s="33" t="str">
        <f>IF(SUMIFS('Preços coletados'!$F:$F, 'Preços coletados'!$A:$A, Resumo!$B19, 'Preços coletados'!$D:$D, Resumo!F$4)=0, "", SUMIFS('Preços coletados'!$F:$F, 'Preços coletados'!$A:$A, Resumo!$B19, 'Preços coletados'!$D:$D, Resumo!F$4))</f>
        <v/>
      </c>
      <c r="G19" s="33" t="str">
        <f>IF(SUMIFS('Preços coletados'!$F:$F, 'Preços coletados'!$A:$A, Resumo!$B19, 'Preços coletados'!$D:$D, Resumo!G$4)=0, "", SUMIFS('Preços coletados'!$F:$F, 'Preços coletados'!$A:$A, Resumo!$B19, 'Preços coletados'!$D:$D, Resumo!G$4))</f>
        <v/>
      </c>
      <c r="H19" s="33"/>
      <c r="I19" s="33" t="str">
        <f>IF(SUMIFS('Preços coletados'!$F:$F, 'Preços coletados'!$A:$A, Resumo!$B19, 'Preços coletados'!$D:$D, Resumo!I$4)=0, "", SUMIFS('Preços coletados'!$F:$F, 'Preços coletados'!$A:$A, Resumo!$B19, 'Preços coletados'!$D:$D, Resumo!I$4))</f>
        <v/>
      </c>
      <c r="J19" s="33" t="str">
        <f>IF(SUMIFS('Preços coletados'!$F:$F, 'Preços coletados'!$A:$A, Resumo!$B19, 'Preços coletados'!$D:$D, Resumo!J$4)=0, "", SUMIFS('Preços coletados'!$F:$F, 'Preços coletados'!$A:$A, Resumo!$B19, 'Preços coletados'!$D:$D, Resumo!J$4))</f>
        <v/>
      </c>
      <c r="K19" s="33"/>
      <c r="L19" s="33"/>
      <c r="M19" s="27"/>
      <c r="N19" s="28"/>
      <c r="O19" s="28"/>
      <c r="P19" s="28"/>
      <c r="Q19" s="29"/>
      <c r="R19" s="30"/>
      <c r="S19" s="30"/>
    </row>
    <row r="20" spans="2:19">
      <c r="B20" s="24"/>
      <c r="C20" s="32"/>
      <c r="D20" s="31"/>
      <c r="E20" s="25"/>
      <c r="F20" s="33" t="str">
        <f>IF(SUMIFS('Preços coletados'!$F:$F, 'Preços coletados'!$A:$A, Resumo!$B20, 'Preços coletados'!$D:$D, Resumo!F$4)=0, "", SUMIFS('Preços coletados'!$F:$F, 'Preços coletados'!$A:$A, Resumo!$B20, 'Preços coletados'!$D:$D, Resumo!F$4))</f>
        <v/>
      </c>
      <c r="G20" s="33" t="str">
        <f>IF(SUMIFS('Preços coletados'!$F:$F, 'Preços coletados'!$A:$A, Resumo!$B20, 'Preços coletados'!$D:$D, Resumo!G$4)=0, "", SUMIFS('Preços coletados'!$F:$F, 'Preços coletados'!$A:$A, Resumo!$B20, 'Preços coletados'!$D:$D, Resumo!G$4))</f>
        <v/>
      </c>
      <c r="H20" s="33"/>
      <c r="I20" s="33" t="str">
        <f>IF(SUMIFS('Preços coletados'!$F:$F, 'Preços coletados'!$A:$A, Resumo!$B20, 'Preços coletados'!$D:$D, Resumo!I$4)=0, "", SUMIFS('Preços coletados'!$F:$F, 'Preços coletados'!$A:$A, Resumo!$B20, 'Preços coletados'!$D:$D, Resumo!I$4))</f>
        <v/>
      </c>
      <c r="J20" s="33" t="str">
        <f>IF(SUMIFS('Preços coletados'!$F:$F, 'Preços coletados'!$A:$A, Resumo!$B20, 'Preços coletados'!$D:$D, Resumo!J$4)=0, "", SUMIFS('Preços coletados'!$F:$F, 'Preços coletados'!$A:$A, Resumo!$B20, 'Preços coletados'!$D:$D, Resumo!J$4))</f>
        <v/>
      </c>
      <c r="K20" s="33"/>
      <c r="L20" s="33"/>
      <c r="M20" s="27"/>
      <c r="N20" s="28"/>
      <c r="O20" s="28"/>
      <c r="P20" s="28"/>
      <c r="Q20" s="29"/>
      <c r="R20" s="30"/>
      <c r="S20" s="30"/>
    </row>
    <row r="21" spans="2:19">
      <c r="B21" s="24"/>
      <c r="C21" s="32"/>
      <c r="D21" s="31"/>
      <c r="E21" s="25"/>
      <c r="F21" s="33" t="str">
        <f>IF(SUMIFS('Preços coletados'!$F:$F, 'Preços coletados'!$A:$A, Resumo!$B21, 'Preços coletados'!$D:$D, Resumo!F$4)=0, "", SUMIFS('Preços coletados'!$F:$F, 'Preços coletados'!$A:$A, Resumo!$B21, 'Preços coletados'!$D:$D, Resumo!F$4))</f>
        <v/>
      </c>
      <c r="G21" s="33" t="str">
        <f>IF(SUMIFS('Preços coletados'!$F:$F, 'Preços coletados'!$A:$A, Resumo!$B21, 'Preços coletados'!$D:$D, Resumo!G$4)=0, "", SUMIFS('Preços coletados'!$F:$F, 'Preços coletados'!$A:$A, Resumo!$B21, 'Preços coletados'!$D:$D, Resumo!G$4))</f>
        <v/>
      </c>
      <c r="H21" s="33"/>
      <c r="I21" s="33" t="str">
        <f>IF(SUMIFS('Preços coletados'!$F:$F, 'Preços coletados'!$A:$A, Resumo!$B21, 'Preços coletados'!$D:$D, Resumo!I$4)=0, "", SUMIFS('Preços coletados'!$F:$F, 'Preços coletados'!$A:$A, Resumo!$B21, 'Preços coletados'!$D:$D, Resumo!I$4))</f>
        <v/>
      </c>
      <c r="J21" s="33" t="str">
        <f>IF(SUMIFS('Preços coletados'!$F:$F, 'Preços coletados'!$A:$A, Resumo!$B21, 'Preços coletados'!$D:$D, Resumo!J$4)=0, "", SUMIFS('Preços coletados'!$F:$F, 'Preços coletados'!$A:$A, Resumo!$B21, 'Preços coletados'!$D:$D, Resumo!J$4))</f>
        <v/>
      </c>
      <c r="K21" s="33"/>
      <c r="L21" s="33"/>
      <c r="M21" s="27"/>
      <c r="N21" s="28"/>
      <c r="O21" s="28"/>
      <c r="P21" s="28"/>
      <c r="Q21" s="29"/>
      <c r="R21" s="30"/>
      <c r="S21" s="30"/>
    </row>
    <row r="22" spans="2:19">
      <c r="B22" s="24"/>
      <c r="C22" s="32"/>
      <c r="D22" s="31"/>
      <c r="E22" s="25"/>
      <c r="F22" s="33" t="str">
        <f>IF(SUMIFS('Preços coletados'!$F:$F, 'Preços coletados'!$A:$A, Resumo!$B22, 'Preços coletados'!$D:$D, Resumo!F$4)=0, "", SUMIFS('Preços coletados'!$F:$F, 'Preços coletados'!$A:$A, Resumo!$B22, 'Preços coletados'!$D:$D, Resumo!F$4))</f>
        <v/>
      </c>
      <c r="G22" s="33" t="str">
        <f>IF(SUMIFS('Preços coletados'!$F:$F, 'Preços coletados'!$A:$A, Resumo!$B22, 'Preços coletados'!$D:$D, Resumo!G$4)=0, "", SUMIFS('Preços coletados'!$F:$F, 'Preços coletados'!$A:$A, Resumo!$B22, 'Preços coletados'!$D:$D, Resumo!G$4))</f>
        <v/>
      </c>
      <c r="H22" s="33"/>
      <c r="I22" s="33" t="str">
        <f>IF(SUMIFS('Preços coletados'!$F:$F, 'Preços coletados'!$A:$A, Resumo!$B22, 'Preços coletados'!$D:$D, Resumo!I$4)=0, "", SUMIFS('Preços coletados'!$F:$F, 'Preços coletados'!$A:$A, Resumo!$B22, 'Preços coletados'!$D:$D, Resumo!I$4))</f>
        <v/>
      </c>
      <c r="J22" s="33" t="str">
        <f>IF(SUMIFS('Preços coletados'!$F:$F, 'Preços coletados'!$A:$A, Resumo!$B22, 'Preços coletados'!$D:$D, Resumo!J$4)=0, "", SUMIFS('Preços coletados'!$F:$F, 'Preços coletados'!$A:$A, Resumo!$B22, 'Preços coletados'!$D:$D, Resumo!J$4))</f>
        <v/>
      </c>
      <c r="K22" s="33"/>
      <c r="L22" s="33"/>
      <c r="M22" s="27"/>
      <c r="N22" s="28"/>
      <c r="O22" s="28"/>
      <c r="P22" s="28"/>
      <c r="Q22" s="29"/>
      <c r="R22" s="30"/>
      <c r="S22" s="30"/>
    </row>
    <row r="23" spans="2:19">
      <c r="B23" s="24"/>
      <c r="C23" s="32"/>
      <c r="D23" s="31"/>
      <c r="E23" s="25"/>
      <c r="F23" s="33" t="str">
        <f>IF(SUMIFS('Preços coletados'!$F:$F, 'Preços coletados'!$A:$A, Resumo!$B23, 'Preços coletados'!$D:$D, Resumo!F$4)=0, "", SUMIFS('Preços coletados'!$F:$F, 'Preços coletados'!$A:$A, Resumo!$B23, 'Preços coletados'!$D:$D, Resumo!F$4))</f>
        <v/>
      </c>
      <c r="G23" s="33" t="str">
        <f>IF(SUMIFS('Preços coletados'!$F:$F, 'Preços coletados'!$A:$A, Resumo!$B23, 'Preços coletados'!$D:$D, Resumo!G$4)=0, "", SUMIFS('Preços coletados'!$F:$F, 'Preços coletados'!$A:$A, Resumo!$B23, 'Preços coletados'!$D:$D, Resumo!G$4))</f>
        <v/>
      </c>
      <c r="H23" s="33"/>
      <c r="I23" s="33" t="str">
        <f>IF(SUMIFS('Preços coletados'!$F:$F, 'Preços coletados'!$A:$A, Resumo!$B23, 'Preços coletados'!$D:$D, Resumo!I$4)=0, "", SUMIFS('Preços coletados'!$F:$F, 'Preços coletados'!$A:$A, Resumo!$B23, 'Preços coletados'!$D:$D, Resumo!I$4))</f>
        <v/>
      </c>
      <c r="J23" s="33" t="str">
        <f>IF(SUMIFS('Preços coletados'!$F:$F, 'Preços coletados'!$A:$A, Resumo!$B23, 'Preços coletados'!$D:$D, Resumo!J$4)=0, "", SUMIFS('Preços coletados'!$F:$F, 'Preços coletados'!$A:$A, Resumo!$B23, 'Preços coletados'!$D:$D, Resumo!J$4))</f>
        <v/>
      </c>
      <c r="K23" s="33"/>
      <c r="L23" s="33"/>
      <c r="M23" s="27"/>
      <c r="N23" s="28"/>
      <c r="O23" s="28"/>
      <c r="P23" s="28"/>
      <c r="Q23" s="29"/>
      <c r="R23" s="30"/>
      <c r="S23" s="30"/>
    </row>
    <row r="24" spans="2:19">
      <c r="B24" s="24"/>
      <c r="C24" s="32"/>
      <c r="D24" s="31"/>
      <c r="E24" s="25"/>
      <c r="F24" s="33" t="str">
        <f>IF(SUMIFS('Preços coletados'!$F:$F, 'Preços coletados'!$A:$A, Resumo!$B24, 'Preços coletados'!$D:$D, Resumo!F$4)=0, "", SUMIFS('Preços coletados'!$F:$F, 'Preços coletados'!$A:$A, Resumo!$B24, 'Preços coletados'!$D:$D, Resumo!F$4))</f>
        <v/>
      </c>
      <c r="G24" s="33" t="str">
        <f>IF(SUMIFS('Preços coletados'!$F:$F, 'Preços coletados'!$A:$A, Resumo!$B24, 'Preços coletados'!$D:$D, Resumo!G$4)=0, "", SUMIFS('Preços coletados'!$F:$F, 'Preços coletados'!$A:$A, Resumo!$B24, 'Preços coletados'!$D:$D, Resumo!G$4))</f>
        <v/>
      </c>
      <c r="H24" s="33"/>
      <c r="I24" s="33" t="str">
        <f>IF(SUMIFS('Preços coletados'!$F:$F, 'Preços coletados'!$A:$A, Resumo!$B24, 'Preços coletados'!$D:$D, Resumo!I$4)=0, "", SUMIFS('Preços coletados'!$F:$F, 'Preços coletados'!$A:$A, Resumo!$B24, 'Preços coletados'!$D:$D, Resumo!I$4))</f>
        <v/>
      </c>
      <c r="J24" s="33" t="str">
        <f>IF(SUMIFS('Preços coletados'!$F:$F, 'Preços coletados'!$A:$A, Resumo!$B24, 'Preços coletados'!$D:$D, Resumo!J$4)=0, "", SUMIFS('Preços coletados'!$F:$F, 'Preços coletados'!$A:$A, Resumo!$B24, 'Preços coletados'!$D:$D, Resumo!J$4))</f>
        <v/>
      </c>
      <c r="K24" s="33"/>
      <c r="L24" s="33"/>
      <c r="M24" s="27"/>
      <c r="N24" s="28"/>
      <c r="O24" s="28"/>
      <c r="P24" s="28"/>
      <c r="Q24" s="29"/>
      <c r="R24" s="30"/>
      <c r="S24" s="30"/>
    </row>
    <row r="25" spans="2:19">
      <c r="B25" s="24"/>
      <c r="C25" s="32"/>
      <c r="D25" s="31"/>
      <c r="E25" s="25"/>
      <c r="F25" s="33" t="str">
        <f>IF(SUMIFS('Preços coletados'!$F:$F, 'Preços coletados'!$A:$A, Resumo!$B25, 'Preços coletados'!$D:$D, Resumo!F$4)=0, "", SUMIFS('Preços coletados'!$F:$F, 'Preços coletados'!$A:$A, Resumo!$B25, 'Preços coletados'!$D:$D, Resumo!F$4))</f>
        <v/>
      </c>
      <c r="G25" s="33" t="str">
        <f>IF(SUMIFS('Preços coletados'!$F:$F, 'Preços coletados'!$A:$A, Resumo!$B25, 'Preços coletados'!$D:$D, Resumo!G$4)=0, "", SUMIFS('Preços coletados'!$F:$F, 'Preços coletados'!$A:$A, Resumo!$B25, 'Preços coletados'!$D:$D, Resumo!G$4))</f>
        <v/>
      </c>
      <c r="H25" s="33"/>
      <c r="I25" s="33" t="str">
        <f>IF(SUMIFS('Preços coletados'!$F:$F, 'Preços coletados'!$A:$A, Resumo!$B25, 'Preços coletados'!$D:$D, Resumo!I$4)=0, "", SUMIFS('Preços coletados'!$F:$F, 'Preços coletados'!$A:$A, Resumo!$B25, 'Preços coletados'!$D:$D, Resumo!I$4))</f>
        <v/>
      </c>
      <c r="J25" s="33" t="str">
        <f>IF(SUMIFS('Preços coletados'!$F:$F, 'Preços coletados'!$A:$A, Resumo!$B25, 'Preços coletados'!$D:$D, Resumo!J$4)=0, "", SUMIFS('Preços coletados'!$F:$F, 'Preços coletados'!$A:$A, Resumo!$B25, 'Preços coletados'!$D:$D, Resumo!J$4))</f>
        <v/>
      </c>
      <c r="K25" s="33"/>
      <c r="L25" s="33"/>
      <c r="M25" s="27"/>
      <c r="N25" s="28"/>
      <c r="O25" s="28"/>
      <c r="P25" s="28"/>
      <c r="Q25" s="29"/>
      <c r="R25" s="30"/>
      <c r="S25" s="30"/>
    </row>
    <row r="26" spans="2:19">
      <c r="B26" s="24"/>
      <c r="C26" s="32"/>
      <c r="D26" s="31"/>
      <c r="E26" s="25"/>
      <c r="F26" s="33"/>
      <c r="G26" s="33"/>
      <c r="H26" s="33"/>
      <c r="I26" s="33"/>
      <c r="J26" s="33" t="str">
        <f>IF(SUMIFS('Preços coletados'!$F:$F, 'Preços coletados'!$A:$A, Resumo!$B26, 'Preços coletados'!$D:$D, Resumo!J$4)=0, "", SUMIFS('Preços coletados'!$F:$F, 'Preços coletados'!$A:$A, Resumo!$B26, 'Preços coletados'!$D:$D, Resumo!J$4))</f>
        <v/>
      </c>
      <c r="K26" s="33"/>
      <c r="L26" s="33"/>
      <c r="M26" s="27"/>
      <c r="N26" s="28"/>
      <c r="O26" s="28"/>
      <c r="P26" s="28"/>
      <c r="Q26" s="29"/>
      <c r="R26" s="30"/>
      <c r="S26" s="30"/>
    </row>
    <row r="27" spans="2:19">
      <c r="B27" s="24"/>
      <c r="C27" s="32"/>
      <c r="D27" s="31"/>
      <c r="E27" s="25"/>
      <c r="F27" s="33" t="str">
        <f>IF(SUMIFS('Preços coletados'!$F:$F, 'Preços coletados'!$A:$A, Resumo!$B27, 'Preços coletados'!$D:$D, Resumo!F$4)=0, "", SUMIFS('Preços coletados'!$F:$F, 'Preços coletados'!$A:$A, Resumo!$B27, 'Preços coletados'!$D:$D, Resumo!F$4))</f>
        <v/>
      </c>
      <c r="G27" s="33" t="str">
        <f>IF(SUMIFS('Preços coletados'!$F:$F, 'Preços coletados'!$A:$A, Resumo!$B27, 'Preços coletados'!$D:$D, Resumo!G$4)=0, "", SUMIFS('Preços coletados'!$F:$F, 'Preços coletados'!$A:$A, Resumo!$B27, 'Preços coletados'!$D:$D, Resumo!G$4))</f>
        <v/>
      </c>
      <c r="H27" s="33"/>
      <c r="I27" s="33" t="str">
        <f>IF(SUMIFS('Preços coletados'!$F:$F, 'Preços coletados'!$A:$A, Resumo!$B27, 'Preços coletados'!$D:$D, Resumo!I$4)=0, "", SUMIFS('Preços coletados'!$F:$F, 'Preços coletados'!$A:$A, Resumo!$B27, 'Preços coletados'!$D:$D, Resumo!I$4))</f>
        <v/>
      </c>
      <c r="J27" s="33" t="str">
        <f>IF(SUMIFS('Preços coletados'!$F:$F, 'Preços coletados'!$A:$A, Resumo!$B27, 'Preços coletados'!$D:$D, Resumo!J$4)=0, "", SUMIFS('Preços coletados'!$F:$F, 'Preços coletados'!$A:$A, Resumo!$B27, 'Preços coletados'!$D:$D, Resumo!J$4))</f>
        <v/>
      </c>
      <c r="K27" s="33"/>
      <c r="L27" s="33"/>
      <c r="M27" s="27"/>
      <c r="N27" s="28"/>
      <c r="O27" s="28"/>
      <c r="P27" s="28"/>
      <c r="Q27" s="29"/>
      <c r="R27" s="30"/>
      <c r="S27" s="30"/>
    </row>
    <row r="28" spans="2:19">
      <c r="B28" s="24"/>
      <c r="C28" s="32"/>
      <c r="D28" s="31"/>
      <c r="E28" s="25"/>
      <c r="F28" s="33" t="str">
        <f>IF(SUMIFS('Preços coletados'!$F:$F, 'Preços coletados'!$A:$A, Resumo!$B28, 'Preços coletados'!$D:$D, Resumo!F$4)=0, "", SUMIFS('Preços coletados'!$F:$F, 'Preços coletados'!$A:$A, Resumo!$B28, 'Preços coletados'!$D:$D, Resumo!F$4))</f>
        <v/>
      </c>
      <c r="G28" s="33" t="str">
        <f>IF(SUMIFS('Preços coletados'!$F:$F, 'Preços coletados'!$A:$A, Resumo!$B28, 'Preços coletados'!$D:$D, Resumo!G$4)=0, "", SUMIFS('Preços coletados'!$F:$F, 'Preços coletados'!$A:$A, Resumo!$B28, 'Preços coletados'!$D:$D, Resumo!G$4))</f>
        <v/>
      </c>
      <c r="H28" s="33"/>
      <c r="I28" s="33" t="str">
        <f>IF(SUMIFS('Preços coletados'!$F:$F, 'Preços coletados'!$A:$A, Resumo!$B28, 'Preços coletados'!$D:$D, Resumo!I$4)=0, "", SUMIFS('Preços coletados'!$F:$F, 'Preços coletados'!$A:$A, Resumo!$B28, 'Preços coletados'!$D:$D, Resumo!I$4))</f>
        <v/>
      </c>
      <c r="J28" s="33" t="str">
        <f>IF(SUMIFS('Preços coletados'!$F:$F, 'Preços coletados'!$A:$A, Resumo!$B28, 'Preços coletados'!$D:$D, Resumo!J$4)=0, "", SUMIFS('Preços coletados'!$F:$F, 'Preços coletados'!$A:$A, Resumo!$B28, 'Preços coletados'!$D:$D, Resumo!J$4))</f>
        <v/>
      </c>
      <c r="K28" s="33"/>
      <c r="L28" s="33"/>
      <c r="M28" s="27"/>
      <c r="N28" s="28"/>
      <c r="O28" s="28"/>
      <c r="P28" s="28"/>
      <c r="Q28" s="29"/>
      <c r="R28" s="30"/>
      <c r="S28" s="30"/>
    </row>
    <row r="29" spans="2:19">
      <c r="B29" s="24"/>
      <c r="C29" s="32"/>
      <c r="D29" s="31"/>
      <c r="E29" s="25"/>
      <c r="F29" s="33" t="str">
        <f>IF(SUMIFS('Preços coletados'!$F:$F, 'Preços coletados'!$A:$A, Resumo!$B29, 'Preços coletados'!$D:$D, Resumo!F$4)=0, "", SUMIFS('Preços coletados'!$F:$F, 'Preços coletados'!$A:$A, Resumo!$B29, 'Preços coletados'!$D:$D, Resumo!F$4))</f>
        <v/>
      </c>
      <c r="G29" s="33" t="str">
        <f>IF(SUMIFS('Preços coletados'!$F:$F, 'Preços coletados'!$A:$A, Resumo!$B29, 'Preços coletados'!$D:$D, Resumo!G$4)=0, "", SUMIFS('Preços coletados'!$F:$F, 'Preços coletados'!$A:$A, Resumo!$B29, 'Preços coletados'!$D:$D, Resumo!G$4))</f>
        <v/>
      </c>
      <c r="H29" s="33"/>
      <c r="I29" s="33" t="str">
        <f>IF(SUMIFS('Preços coletados'!$F:$F, 'Preços coletados'!$A:$A, Resumo!$B29, 'Preços coletados'!$D:$D, Resumo!I$4)=0, "", SUMIFS('Preços coletados'!$F:$F, 'Preços coletados'!$A:$A, Resumo!$B29, 'Preços coletados'!$D:$D, Resumo!I$4))</f>
        <v/>
      </c>
      <c r="J29" s="33" t="str">
        <f>IF(SUMIFS('Preços coletados'!$F:$F, 'Preços coletados'!$A:$A, Resumo!$B29, 'Preços coletados'!$D:$D, Resumo!J$4)=0, "", SUMIFS('Preços coletados'!$F:$F, 'Preços coletados'!$A:$A, Resumo!$B29, 'Preços coletados'!$D:$D, Resumo!J$4))</f>
        <v/>
      </c>
      <c r="K29" s="33"/>
      <c r="L29" s="33"/>
      <c r="M29" s="27"/>
      <c r="N29" s="28"/>
      <c r="O29" s="28"/>
      <c r="P29" s="28"/>
      <c r="Q29" s="29"/>
      <c r="R29" s="30"/>
      <c r="S29" s="30"/>
    </row>
    <row r="30" spans="2:19">
      <c r="B30" s="24"/>
      <c r="C30" s="32"/>
      <c r="D30" s="31"/>
      <c r="E30" s="25"/>
      <c r="F30" s="33" t="str">
        <f>IF(SUMIFS('Preços coletados'!$F:$F, 'Preços coletados'!$A:$A, Resumo!$B30, 'Preços coletados'!$D:$D, Resumo!F$4)=0, "", SUMIFS('Preços coletados'!$F:$F, 'Preços coletados'!$A:$A, Resumo!$B30, 'Preços coletados'!$D:$D, Resumo!F$4))</f>
        <v/>
      </c>
      <c r="G30" s="33" t="str">
        <f>IF(SUMIFS('Preços coletados'!$F:$F, 'Preços coletados'!$A:$A, Resumo!$B30, 'Preços coletados'!$D:$D, Resumo!G$4)=0, "", SUMIFS('Preços coletados'!$F:$F, 'Preços coletados'!$A:$A, Resumo!$B30, 'Preços coletados'!$D:$D, Resumo!G$4))</f>
        <v/>
      </c>
      <c r="H30" s="33"/>
      <c r="I30" s="33" t="str">
        <f>IF(SUMIFS('Preços coletados'!$F:$F, 'Preços coletados'!$A:$A, Resumo!$B30, 'Preços coletados'!$D:$D, Resumo!I$4)=0, "", SUMIFS('Preços coletados'!$F:$F, 'Preços coletados'!$A:$A, Resumo!$B30, 'Preços coletados'!$D:$D, Resumo!I$4))</f>
        <v/>
      </c>
      <c r="J30" s="33" t="str">
        <f>IF(SUMIFS('Preços coletados'!$F:$F, 'Preços coletados'!$A:$A, Resumo!$B30, 'Preços coletados'!$D:$D, Resumo!J$4)=0, "", SUMIFS('Preços coletados'!$F:$F, 'Preços coletados'!$A:$A, Resumo!$B30, 'Preços coletados'!$D:$D, Resumo!J$4))</f>
        <v/>
      </c>
      <c r="K30" s="33"/>
      <c r="L30" s="33"/>
      <c r="M30" s="27"/>
      <c r="N30" s="28"/>
      <c r="O30" s="28"/>
      <c r="P30" s="28"/>
      <c r="Q30" s="29"/>
      <c r="R30" s="30"/>
      <c r="S30" s="30"/>
    </row>
    <row r="31" spans="2:19">
      <c r="B31" s="24"/>
      <c r="C31" s="32"/>
      <c r="D31" s="31"/>
      <c r="E31" s="25"/>
      <c r="F31" s="33" t="str">
        <f>IF(SUMIFS('Preços coletados'!$F:$F, 'Preços coletados'!$A:$A, Resumo!$B31, 'Preços coletados'!$D:$D, Resumo!F$4)=0, "", SUMIFS('Preços coletados'!$F:$F, 'Preços coletados'!$A:$A, Resumo!$B31, 'Preços coletados'!$D:$D, Resumo!F$4))</f>
        <v/>
      </c>
      <c r="G31" s="33" t="str">
        <f>IF(SUMIFS('Preços coletados'!$F:$F, 'Preços coletados'!$A:$A, Resumo!$B31, 'Preços coletados'!$D:$D, Resumo!G$4)=0, "", SUMIFS('Preços coletados'!$F:$F, 'Preços coletados'!$A:$A, Resumo!$B31, 'Preços coletados'!$D:$D, Resumo!G$4))</f>
        <v/>
      </c>
      <c r="H31" s="33"/>
      <c r="I31" s="33" t="str">
        <f>IF(SUMIFS('Preços coletados'!$F:$F, 'Preços coletados'!$A:$A, Resumo!$B31, 'Preços coletados'!$D:$D, Resumo!I$4)=0, "", SUMIFS('Preços coletados'!$F:$F, 'Preços coletados'!$A:$A, Resumo!$B31, 'Preços coletados'!$D:$D, Resumo!I$4))</f>
        <v/>
      </c>
      <c r="J31" s="33" t="str">
        <f>IF(SUMIFS('Preços coletados'!$F:$F, 'Preços coletados'!$A:$A, Resumo!$B31, 'Preços coletados'!$D:$D, Resumo!J$4)=0, "", SUMIFS('Preços coletados'!$F:$F, 'Preços coletados'!$A:$A, Resumo!$B31, 'Preços coletados'!$D:$D, Resumo!J$4))</f>
        <v/>
      </c>
      <c r="K31" s="33"/>
      <c r="L31" s="33"/>
      <c r="M31" s="27"/>
      <c r="N31" s="28"/>
      <c r="O31" s="28"/>
      <c r="P31" s="28"/>
      <c r="Q31" s="29"/>
      <c r="R31" s="30"/>
      <c r="S31" s="30"/>
    </row>
    <row r="32" spans="2:19">
      <c r="B32" s="24"/>
      <c r="C32" s="32"/>
      <c r="D32" s="31"/>
      <c r="E32" s="25"/>
      <c r="F32" s="33" t="str">
        <f>IF(SUMIFS('Preços coletados'!$F:$F, 'Preços coletados'!$A:$A, Resumo!$B32, 'Preços coletados'!$D:$D, Resumo!F$4)=0, "", SUMIFS('Preços coletados'!$F:$F, 'Preços coletados'!$A:$A, Resumo!$B32, 'Preços coletados'!$D:$D, Resumo!F$4))</f>
        <v/>
      </c>
      <c r="G32" s="33" t="str">
        <f>IF(SUMIFS('Preços coletados'!$F:$F, 'Preços coletados'!$A:$A, Resumo!$B32, 'Preços coletados'!$D:$D, Resumo!G$4)=0, "", SUMIFS('Preços coletados'!$F:$F, 'Preços coletados'!$A:$A, Resumo!$B32, 'Preços coletados'!$D:$D, Resumo!G$4))</f>
        <v/>
      </c>
      <c r="H32" s="33"/>
      <c r="I32" s="33" t="str">
        <f>IF(SUMIFS('Preços coletados'!$F:$F, 'Preços coletados'!$A:$A, Resumo!$B32, 'Preços coletados'!$D:$D, Resumo!I$4)=0, "", SUMIFS('Preços coletados'!$F:$F, 'Preços coletados'!$A:$A, Resumo!$B32, 'Preços coletados'!$D:$D, Resumo!I$4))</f>
        <v/>
      </c>
      <c r="J32" s="33" t="str">
        <f>IF(SUMIFS('Preços coletados'!$F:$F, 'Preços coletados'!$A:$A, Resumo!$B32, 'Preços coletados'!$D:$D, Resumo!J$4)=0, "", SUMIFS('Preços coletados'!$F:$F, 'Preços coletados'!$A:$A, Resumo!$B32, 'Preços coletados'!$D:$D, Resumo!J$4))</f>
        <v/>
      </c>
      <c r="K32" s="33"/>
      <c r="L32" s="33"/>
      <c r="M32" s="27"/>
      <c r="N32" s="28"/>
      <c r="O32" s="28"/>
      <c r="P32" s="28"/>
      <c r="Q32" s="29"/>
      <c r="R32" s="30"/>
      <c r="S32" s="30"/>
    </row>
    <row r="33" spans="2:19">
      <c r="B33" s="24"/>
      <c r="C33" s="32"/>
      <c r="D33" s="31"/>
      <c r="E33" s="25"/>
      <c r="F33" s="33" t="str">
        <f>IF(SUMIFS('Preços coletados'!$F:$F, 'Preços coletados'!$A:$A, Resumo!$B33, 'Preços coletados'!$D:$D, Resumo!F$4)=0, "", SUMIFS('Preços coletados'!$F:$F, 'Preços coletados'!$A:$A, Resumo!$B33, 'Preços coletados'!$D:$D, Resumo!F$4))</f>
        <v/>
      </c>
      <c r="G33" s="33" t="str">
        <f>IF(SUMIFS('Preços coletados'!$F:$F, 'Preços coletados'!$A:$A, Resumo!$B33, 'Preços coletados'!$D:$D, Resumo!G$4)=0, "", SUMIFS('Preços coletados'!$F:$F, 'Preços coletados'!$A:$A, Resumo!$B33, 'Preços coletados'!$D:$D, Resumo!G$4))</f>
        <v/>
      </c>
      <c r="H33" s="33"/>
      <c r="I33" s="33" t="str">
        <f>IF(SUMIFS('Preços coletados'!$F:$F, 'Preços coletados'!$A:$A, Resumo!$B33, 'Preços coletados'!$D:$D, Resumo!I$4)=0, "", SUMIFS('Preços coletados'!$F:$F, 'Preços coletados'!$A:$A, Resumo!$B33, 'Preços coletados'!$D:$D, Resumo!I$4))</f>
        <v/>
      </c>
      <c r="J33" s="33" t="str">
        <f>IF(SUMIFS('Preços coletados'!$F:$F, 'Preços coletados'!$A:$A, Resumo!$B33, 'Preços coletados'!$D:$D, Resumo!J$4)=0, "", SUMIFS('Preços coletados'!$F:$F, 'Preços coletados'!$A:$A, Resumo!$B33, 'Preços coletados'!$D:$D, Resumo!J$4))</f>
        <v/>
      </c>
      <c r="K33" s="33"/>
      <c r="L33" s="33"/>
      <c r="M33" s="27"/>
      <c r="N33" s="28"/>
      <c r="O33" s="28"/>
      <c r="P33" s="28"/>
      <c r="Q33" s="29"/>
      <c r="R33" s="30"/>
      <c r="S33" s="30"/>
    </row>
    <row r="34" spans="2:19">
      <c r="B34" s="24"/>
      <c r="C34" s="32"/>
      <c r="D34" s="31"/>
      <c r="E34" s="25"/>
      <c r="F34" s="33" t="str">
        <f>IF(SUMIFS('Preços coletados'!$F:$F, 'Preços coletados'!$A:$A, Resumo!$B34, 'Preços coletados'!$D:$D, Resumo!F$4)=0, "", SUMIFS('Preços coletados'!$F:$F, 'Preços coletados'!$A:$A, Resumo!$B34, 'Preços coletados'!$D:$D, Resumo!F$4))</f>
        <v/>
      </c>
      <c r="G34" s="33" t="str">
        <f>IF(SUMIFS('Preços coletados'!$F:$F, 'Preços coletados'!$A:$A, Resumo!$B34, 'Preços coletados'!$D:$D, Resumo!G$4)=0, "", SUMIFS('Preços coletados'!$F:$F, 'Preços coletados'!$A:$A, Resumo!$B34, 'Preços coletados'!$D:$D, Resumo!G$4))</f>
        <v/>
      </c>
      <c r="H34" s="33"/>
      <c r="I34" s="33" t="str">
        <f>IF(SUMIFS('Preços coletados'!$F:$F, 'Preços coletados'!$A:$A, Resumo!$B34, 'Preços coletados'!$D:$D, Resumo!I$4)=0, "", SUMIFS('Preços coletados'!$F:$F, 'Preços coletados'!$A:$A, Resumo!$B34, 'Preços coletados'!$D:$D, Resumo!I$4))</f>
        <v/>
      </c>
      <c r="J34" s="33" t="str">
        <f>IF(SUMIFS('Preços coletados'!$F:$F, 'Preços coletados'!$A:$A, Resumo!$B34, 'Preços coletados'!$D:$D, Resumo!J$4)=0, "", SUMIFS('Preços coletados'!$F:$F, 'Preços coletados'!$A:$A, Resumo!$B34, 'Preços coletados'!$D:$D, Resumo!J$4))</f>
        <v/>
      </c>
      <c r="K34" s="33"/>
      <c r="L34" s="33"/>
      <c r="M34" s="27"/>
      <c r="N34" s="28"/>
      <c r="O34" s="28"/>
      <c r="P34" s="28"/>
      <c r="Q34" s="29"/>
      <c r="R34" s="30"/>
      <c r="S34" s="30"/>
    </row>
    <row r="35" spans="2:19">
      <c r="B35" s="24"/>
      <c r="C35" s="32"/>
      <c r="D35" s="31"/>
      <c r="E35" s="25"/>
      <c r="F35" s="33" t="str">
        <f>IF(SUMIFS('Preços coletados'!$F:$F, 'Preços coletados'!$A:$A, Resumo!$B35, 'Preços coletados'!$D:$D, Resumo!F$4)=0, "", SUMIFS('Preços coletados'!$F:$F, 'Preços coletados'!$A:$A, Resumo!$B35, 'Preços coletados'!$D:$D, Resumo!F$4))</f>
        <v/>
      </c>
      <c r="G35" s="33" t="str">
        <f>IF(SUMIFS('Preços coletados'!$F:$F, 'Preços coletados'!$A:$A, Resumo!$B35, 'Preços coletados'!$D:$D, Resumo!G$4)=0, "", SUMIFS('Preços coletados'!$F:$F, 'Preços coletados'!$A:$A, Resumo!$B35, 'Preços coletados'!$D:$D, Resumo!G$4))</f>
        <v/>
      </c>
      <c r="H35" s="33"/>
      <c r="I35" s="33" t="str">
        <f>IF(SUMIFS('Preços coletados'!$F:$F, 'Preços coletados'!$A:$A, Resumo!$B35, 'Preços coletados'!$D:$D, Resumo!I$4)=0, "", SUMIFS('Preços coletados'!$F:$F, 'Preços coletados'!$A:$A, Resumo!$B35, 'Preços coletados'!$D:$D, Resumo!I$4))</f>
        <v/>
      </c>
      <c r="J35" s="33" t="str">
        <f>IF(SUMIFS('Preços coletados'!$F:$F, 'Preços coletados'!$A:$A, Resumo!$B35, 'Preços coletados'!$D:$D, Resumo!J$4)=0, "", SUMIFS('Preços coletados'!$F:$F, 'Preços coletados'!$A:$A, Resumo!$B35, 'Preços coletados'!$D:$D, Resumo!J$4))</f>
        <v/>
      </c>
      <c r="K35" s="33"/>
      <c r="L35" s="33"/>
      <c r="M35" s="27"/>
      <c r="N35" s="28"/>
      <c r="O35" s="28"/>
      <c r="P35" s="28"/>
      <c r="Q35" s="29"/>
      <c r="R35" s="30"/>
      <c r="S35" s="30"/>
    </row>
    <row r="36" spans="2:19">
      <c r="B36" s="24"/>
      <c r="C36" s="32"/>
      <c r="D36" s="31"/>
      <c r="E36" s="25"/>
      <c r="F36" s="33" t="str">
        <f>IF(SUMIFS('Preços coletados'!$F:$F, 'Preços coletados'!$A:$A, Resumo!$B36, 'Preços coletados'!$D:$D, Resumo!F$4)=0, "", SUMIFS('Preços coletados'!$F:$F, 'Preços coletados'!$A:$A, Resumo!$B36, 'Preços coletados'!$D:$D, Resumo!F$4))</f>
        <v/>
      </c>
      <c r="G36" s="33" t="str">
        <f>IF(SUMIFS('Preços coletados'!$F:$F, 'Preços coletados'!$A:$A, Resumo!$B36, 'Preços coletados'!$D:$D, Resumo!G$4)=0, "", SUMIFS('Preços coletados'!$F:$F, 'Preços coletados'!$A:$A, Resumo!$B36, 'Preços coletados'!$D:$D, Resumo!G$4))</f>
        <v/>
      </c>
      <c r="H36" s="33"/>
      <c r="I36" s="33" t="str">
        <f>IF(SUMIFS('Preços coletados'!$F:$F, 'Preços coletados'!$A:$A, Resumo!$B36, 'Preços coletados'!$D:$D, Resumo!I$4)=0, "", SUMIFS('Preços coletados'!$F:$F, 'Preços coletados'!$A:$A, Resumo!$B36, 'Preços coletados'!$D:$D, Resumo!I$4))</f>
        <v/>
      </c>
      <c r="J36" s="33" t="str">
        <f>IF(SUMIFS('Preços coletados'!$F:$F, 'Preços coletados'!$A:$A, Resumo!$B36, 'Preços coletados'!$D:$D, Resumo!J$4)=0, "", SUMIFS('Preços coletados'!$F:$F, 'Preços coletados'!$A:$A, Resumo!$B36, 'Preços coletados'!$D:$D, Resumo!J$4))</f>
        <v/>
      </c>
      <c r="K36" s="33"/>
      <c r="L36" s="33"/>
      <c r="M36" s="27"/>
      <c r="N36" s="28"/>
      <c r="O36" s="28"/>
      <c r="P36" s="28"/>
      <c r="Q36" s="29"/>
      <c r="R36" s="30"/>
      <c r="S36" s="30"/>
    </row>
    <row r="37" spans="2:19">
      <c r="B37" s="24"/>
      <c r="C37" s="32"/>
      <c r="D37" s="31"/>
      <c r="E37" s="25"/>
      <c r="F37" s="33" t="str">
        <f>IF(SUMIFS('Preços coletados'!$F:$F, 'Preços coletados'!$A:$A, Resumo!$B37, 'Preços coletados'!$D:$D, Resumo!F$4)=0, "", SUMIFS('Preços coletados'!$F:$F, 'Preços coletados'!$A:$A, Resumo!$B37, 'Preços coletados'!$D:$D, Resumo!F$4))</f>
        <v/>
      </c>
      <c r="G37" s="33" t="str">
        <f>IF(SUMIFS('Preços coletados'!$F:$F, 'Preços coletados'!$A:$A, Resumo!$B37, 'Preços coletados'!$D:$D, Resumo!G$4)=0, "", SUMIFS('Preços coletados'!$F:$F, 'Preços coletados'!$A:$A, Resumo!$B37, 'Preços coletados'!$D:$D, Resumo!G$4))</f>
        <v/>
      </c>
      <c r="H37" s="33"/>
      <c r="I37" s="33" t="str">
        <f>IF(SUMIFS('Preços coletados'!$F:$F, 'Preços coletados'!$A:$A, Resumo!$B37, 'Preços coletados'!$D:$D, Resumo!I$4)=0, "", SUMIFS('Preços coletados'!$F:$F, 'Preços coletados'!$A:$A, Resumo!$B37, 'Preços coletados'!$D:$D, Resumo!I$4))</f>
        <v/>
      </c>
      <c r="J37" s="33" t="str">
        <f>IF(SUMIFS('Preços coletados'!$F:$F, 'Preços coletados'!$A:$A, Resumo!$B37, 'Preços coletados'!$D:$D, Resumo!J$4)=0, "", SUMIFS('Preços coletados'!$F:$F, 'Preços coletados'!$A:$A, Resumo!$B37, 'Preços coletados'!$D:$D, Resumo!J$4))</f>
        <v/>
      </c>
      <c r="K37" s="33"/>
      <c r="L37" s="33"/>
      <c r="M37" s="27"/>
      <c r="N37" s="28"/>
      <c r="O37" s="28"/>
      <c r="P37" s="28"/>
      <c r="Q37" s="29"/>
      <c r="R37" s="30"/>
      <c r="S37" s="30"/>
    </row>
    <row r="38" spans="2:19">
      <c r="B38" s="24"/>
      <c r="C38" s="32"/>
      <c r="D38" s="31"/>
      <c r="E38" s="25"/>
      <c r="F38" s="33" t="str">
        <f>IF(SUMIFS('Preços coletados'!$F:$F, 'Preços coletados'!$A:$A, Resumo!$B38, 'Preços coletados'!$D:$D, Resumo!F$4)=0, "", SUMIFS('Preços coletados'!$F:$F, 'Preços coletados'!$A:$A, Resumo!$B38, 'Preços coletados'!$D:$D, Resumo!F$4))</f>
        <v/>
      </c>
      <c r="G38" s="33" t="str">
        <f>IF(SUMIFS('Preços coletados'!$F:$F, 'Preços coletados'!$A:$A, Resumo!$B38, 'Preços coletados'!$D:$D, Resumo!G$4)=0, "", SUMIFS('Preços coletados'!$F:$F, 'Preços coletados'!$A:$A, Resumo!$B38, 'Preços coletados'!$D:$D, Resumo!G$4))</f>
        <v/>
      </c>
      <c r="H38" s="33"/>
      <c r="I38" s="33" t="str">
        <f>IF(SUMIFS('Preços coletados'!$F:$F, 'Preços coletados'!$A:$A, Resumo!$B38, 'Preços coletados'!$D:$D, Resumo!I$4)=0, "", SUMIFS('Preços coletados'!$F:$F, 'Preços coletados'!$A:$A, Resumo!$B38, 'Preços coletados'!$D:$D, Resumo!I$4))</f>
        <v/>
      </c>
      <c r="J38" s="33" t="str">
        <f>IF(SUMIFS('Preços coletados'!$F:$F, 'Preços coletados'!$A:$A, Resumo!$B38, 'Preços coletados'!$D:$D, Resumo!J$4)=0, "", SUMIFS('Preços coletados'!$F:$F, 'Preços coletados'!$A:$A, Resumo!$B38, 'Preços coletados'!$D:$D, Resumo!J$4))</f>
        <v/>
      </c>
      <c r="K38" s="33"/>
      <c r="L38" s="33"/>
      <c r="M38" s="27"/>
      <c r="N38" s="28"/>
      <c r="O38" s="28"/>
      <c r="P38" s="28"/>
      <c r="Q38" s="29"/>
      <c r="R38" s="30"/>
      <c r="S38" s="30"/>
    </row>
    <row r="39" spans="2:19">
      <c r="B39" s="24"/>
      <c r="C39" s="32"/>
      <c r="D39" s="31"/>
      <c r="E39" s="25"/>
      <c r="F39" s="33" t="str">
        <f>IF(SUMIFS('Preços coletados'!$F:$F, 'Preços coletados'!$A:$A, Resumo!$B39, 'Preços coletados'!$D:$D, Resumo!F$4)=0, "", SUMIFS('Preços coletados'!$F:$F, 'Preços coletados'!$A:$A, Resumo!$B39, 'Preços coletados'!$D:$D, Resumo!F$4))</f>
        <v/>
      </c>
      <c r="G39" s="33" t="str">
        <f>IF(SUMIFS('Preços coletados'!$F:$F, 'Preços coletados'!$A:$A, Resumo!$B39, 'Preços coletados'!$D:$D, Resumo!G$4)=0, "", SUMIFS('Preços coletados'!$F:$F, 'Preços coletados'!$A:$A, Resumo!$B39, 'Preços coletados'!$D:$D, Resumo!G$4))</f>
        <v/>
      </c>
      <c r="H39" s="33"/>
      <c r="I39" s="33" t="str">
        <f>IF(SUMIFS('Preços coletados'!$F:$F, 'Preços coletados'!$A:$A, Resumo!$B39, 'Preços coletados'!$D:$D, Resumo!I$4)=0, "", SUMIFS('Preços coletados'!$F:$F, 'Preços coletados'!$A:$A, Resumo!$B39, 'Preços coletados'!$D:$D, Resumo!I$4))</f>
        <v/>
      </c>
      <c r="J39" s="33" t="str">
        <f>IF(SUMIFS('Preços coletados'!$F:$F, 'Preços coletados'!$A:$A, Resumo!$B39, 'Preços coletados'!$D:$D, Resumo!J$4)=0, "", SUMIFS('Preços coletados'!$F:$F, 'Preços coletados'!$A:$A, Resumo!$B39, 'Preços coletados'!$D:$D, Resumo!J$4))</f>
        <v/>
      </c>
      <c r="K39" s="33"/>
      <c r="L39" s="33"/>
      <c r="M39" s="27"/>
      <c r="N39" s="28"/>
      <c r="O39" s="28"/>
      <c r="P39" s="28"/>
      <c r="Q39" s="29"/>
      <c r="R39" s="30"/>
      <c r="S39" s="30"/>
    </row>
    <row r="40" spans="2:19">
      <c r="B40" s="24"/>
      <c r="C40" s="32"/>
      <c r="D40" s="31"/>
      <c r="E40" s="25"/>
      <c r="F40" s="33" t="str">
        <f>IF(SUMIFS('Preços coletados'!$F:$F, 'Preços coletados'!$A:$A, Resumo!$B40, 'Preços coletados'!$D:$D, Resumo!F$4)=0, "", SUMIFS('Preços coletados'!$F:$F, 'Preços coletados'!$A:$A, Resumo!$B40, 'Preços coletados'!$D:$D, Resumo!F$4))</f>
        <v/>
      </c>
      <c r="G40" s="33" t="str">
        <f>IF(SUMIFS('Preços coletados'!$F:$F, 'Preços coletados'!$A:$A, Resumo!$B40, 'Preços coletados'!$D:$D, Resumo!G$4)=0, "", SUMIFS('Preços coletados'!$F:$F, 'Preços coletados'!$A:$A, Resumo!$B40, 'Preços coletados'!$D:$D, Resumo!G$4))</f>
        <v/>
      </c>
      <c r="H40" s="33"/>
      <c r="I40" s="33" t="str">
        <f>IF(SUMIFS('Preços coletados'!$F:$F, 'Preços coletados'!$A:$A, Resumo!$B40, 'Preços coletados'!$D:$D, Resumo!I$4)=0, "", SUMIFS('Preços coletados'!$F:$F, 'Preços coletados'!$A:$A, Resumo!$B40, 'Preços coletados'!$D:$D, Resumo!I$4))</f>
        <v/>
      </c>
      <c r="J40" s="33" t="str">
        <f>IF(SUMIFS('Preços coletados'!$F:$F, 'Preços coletados'!$A:$A, Resumo!$B40, 'Preços coletados'!$D:$D, Resumo!J$4)=0, "", SUMIFS('Preços coletados'!$F:$F, 'Preços coletados'!$A:$A, Resumo!$B40, 'Preços coletados'!$D:$D, Resumo!J$4))</f>
        <v/>
      </c>
      <c r="K40" s="33"/>
      <c r="L40" s="33"/>
      <c r="M40" s="27"/>
      <c r="N40" s="28"/>
      <c r="O40" s="28"/>
      <c r="P40" s="28"/>
      <c r="Q40" s="29"/>
      <c r="R40" s="30"/>
      <c r="S40" s="30"/>
    </row>
    <row r="41" spans="2:19">
      <c r="B41" s="24"/>
      <c r="C41" s="32"/>
      <c r="D41" s="31"/>
      <c r="E41" s="25"/>
      <c r="F41" s="33" t="str">
        <f>IF(SUMIFS('Preços coletados'!$F:$F, 'Preços coletados'!$A:$A, Resumo!$B41, 'Preços coletados'!$D:$D, Resumo!F$4)=0, "", SUMIFS('Preços coletados'!$F:$F, 'Preços coletados'!$A:$A, Resumo!$B41, 'Preços coletados'!$D:$D, Resumo!F$4))</f>
        <v/>
      </c>
      <c r="G41" s="33" t="str">
        <f>IF(SUMIFS('Preços coletados'!$F:$F, 'Preços coletados'!$A:$A, Resumo!$B41, 'Preços coletados'!$D:$D, Resumo!G$4)=0, "", SUMIFS('Preços coletados'!$F:$F, 'Preços coletados'!$A:$A, Resumo!$B41, 'Preços coletados'!$D:$D, Resumo!G$4))</f>
        <v/>
      </c>
      <c r="H41" s="33"/>
      <c r="I41" s="33" t="str">
        <f>IF(SUMIFS('Preços coletados'!$F:$F, 'Preços coletados'!$A:$A, Resumo!$B41, 'Preços coletados'!$D:$D, Resumo!I$4)=0, "", SUMIFS('Preços coletados'!$F:$F, 'Preços coletados'!$A:$A, Resumo!$B41, 'Preços coletados'!$D:$D, Resumo!I$4))</f>
        <v/>
      </c>
      <c r="J41" s="33" t="str">
        <f>IF(SUMIFS('Preços coletados'!$F:$F, 'Preços coletados'!$A:$A, Resumo!$B41, 'Preços coletados'!$D:$D, Resumo!J$4)=0, "", SUMIFS('Preços coletados'!$F:$F, 'Preços coletados'!$A:$A, Resumo!$B41, 'Preços coletados'!$D:$D, Resumo!J$4))</f>
        <v/>
      </c>
      <c r="K41" s="33"/>
      <c r="L41" s="33"/>
      <c r="M41" s="27"/>
      <c r="N41" s="28"/>
      <c r="O41" s="28"/>
      <c r="P41" s="28"/>
      <c r="Q41" s="29"/>
      <c r="R41" s="30"/>
      <c r="S41" s="30"/>
    </row>
    <row r="42" spans="2:19">
      <c r="B42" s="24"/>
      <c r="C42" s="32"/>
      <c r="D42" s="31"/>
      <c r="E42" s="25"/>
      <c r="F42" s="33" t="str">
        <f>IF(SUMIFS('Preços coletados'!$F:$F, 'Preços coletados'!$A:$A, Resumo!$B42, 'Preços coletados'!$D:$D, Resumo!F$4)=0, "", SUMIFS('Preços coletados'!$F:$F, 'Preços coletados'!$A:$A, Resumo!$B42, 'Preços coletados'!$D:$D, Resumo!F$4))</f>
        <v/>
      </c>
      <c r="G42" s="33" t="str">
        <f>IF(SUMIFS('Preços coletados'!$F:$F, 'Preços coletados'!$A:$A, Resumo!$B42, 'Preços coletados'!$D:$D, Resumo!G$4)=0, "", SUMIFS('Preços coletados'!$F:$F, 'Preços coletados'!$A:$A, Resumo!$B42, 'Preços coletados'!$D:$D, Resumo!G$4))</f>
        <v/>
      </c>
      <c r="H42" s="33"/>
      <c r="I42" s="33" t="str">
        <f>IF(SUMIFS('Preços coletados'!$F:$F, 'Preços coletados'!$A:$A, Resumo!$B42, 'Preços coletados'!$D:$D, Resumo!I$4)=0, "", SUMIFS('Preços coletados'!$F:$F, 'Preços coletados'!$A:$A, Resumo!$B42, 'Preços coletados'!$D:$D, Resumo!I$4))</f>
        <v/>
      </c>
      <c r="J42" s="33" t="str">
        <f>IF(SUMIFS('Preços coletados'!$F:$F, 'Preços coletados'!$A:$A, Resumo!$B42, 'Preços coletados'!$D:$D, Resumo!J$4)=0, "", SUMIFS('Preços coletados'!$F:$F, 'Preços coletados'!$A:$A, Resumo!$B42, 'Preços coletados'!$D:$D, Resumo!J$4))</f>
        <v/>
      </c>
      <c r="K42" s="33"/>
      <c r="L42" s="33"/>
      <c r="M42" s="27"/>
      <c r="N42" s="28"/>
      <c r="O42" s="28"/>
      <c r="P42" s="28"/>
      <c r="Q42" s="29"/>
      <c r="R42" s="30"/>
      <c r="S42" s="30"/>
    </row>
    <row r="43" spans="2:19">
      <c r="B43" s="24"/>
      <c r="C43" s="32"/>
      <c r="D43" s="31"/>
      <c r="E43" s="25"/>
      <c r="F43" s="33" t="str">
        <f>IF(SUMIFS('Preços coletados'!$F:$F, 'Preços coletados'!$A:$A, Resumo!$B43, 'Preços coletados'!$D:$D, Resumo!F$4)=0, "", SUMIFS('Preços coletados'!$F:$F, 'Preços coletados'!$A:$A, Resumo!$B43, 'Preços coletados'!$D:$D, Resumo!F$4))</f>
        <v/>
      </c>
      <c r="G43" s="33" t="str">
        <f>IF(SUMIFS('Preços coletados'!$F:$F, 'Preços coletados'!$A:$A, Resumo!$B43, 'Preços coletados'!$D:$D, Resumo!G$4)=0, "", SUMIFS('Preços coletados'!$F:$F, 'Preços coletados'!$A:$A, Resumo!$B43, 'Preços coletados'!$D:$D, Resumo!G$4))</f>
        <v/>
      </c>
      <c r="H43" s="33"/>
      <c r="I43" s="33" t="str">
        <f>IF(SUMIFS('Preços coletados'!$F:$F, 'Preços coletados'!$A:$A, Resumo!$B43, 'Preços coletados'!$D:$D, Resumo!I$4)=0, "", SUMIFS('Preços coletados'!$F:$F, 'Preços coletados'!$A:$A, Resumo!$B43, 'Preços coletados'!$D:$D, Resumo!I$4))</f>
        <v/>
      </c>
      <c r="J43" s="33" t="str">
        <f>IF(SUMIFS('Preços coletados'!$F:$F, 'Preços coletados'!$A:$A, Resumo!$B43, 'Preços coletados'!$D:$D, Resumo!J$4)=0, "", SUMIFS('Preços coletados'!$F:$F, 'Preços coletados'!$A:$A, Resumo!$B43, 'Preços coletados'!$D:$D, Resumo!J$4))</f>
        <v/>
      </c>
      <c r="K43" s="33"/>
      <c r="L43" s="33"/>
      <c r="M43" s="27"/>
      <c r="N43" s="28"/>
      <c r="O43" s="28"/>
      <c r="P43" s="28"/>
      <c r="Q43" s="29"/>
      <c r="R43" s="30"/>
      <c r="S43" s="30"/>
    </row>
    <row r="44" spans="2:19">
      <c r="B44" s="24"/>
      <c r="C44" s="32"/>
      <c r="D44" s="31"/>
      <c r="E44" s="25"/>
      <c r="F44" s="33" t="str">
        <f>IF(SUMIFS('Preços coletados'!$F:$F, 'Preços coletados'!$A:$A, Resumo!$B44, 'Preços coletados'!$D:$D, Resumo!F$4)=0, "", SUMIFS('Preços coletados'!$F:$F, 'Preços coletados'!$A:$A, Resumo!$B44, 'Preços coletados'!$D:$D, Resumo!F$4))</f>
        <v/>
      </c>
      <c r="G44" s="33" t="str">
        <f>IF(SUMIFS('Preços coletados'!$F:$F, 'Preços coletados'!$A:$A, Resumo!$B44, 'Preços coletados'!$D:$D, Resumo!G$4)=0, "", SUMIFS('Preços coletados'!$F:$F, 'Preços coletados'!$A:$A, Resumo!$B44, 'Preços coletados'!$D:$D, Resumo!G$4))</f>
        <v/>
      </c>
      <c r="H44" s="33"/>
      <c r="I44" s="33" t="str">
        <f>IF(SUMIFS('Preços coletados'!$F:$F, 'Preços coletados'!$A:$A, Resumo!$B44, 'Preços coletados'!$D:$D, Resumo!I$4)=0, "", SUMIFS('Preços coletados'!$F:$F, 'Preços coletados'!$A:$A, Resumo!$B44, 'Preços coletados'!$D:$D, Resumo!I$4))</f>
        <v/>
      </c>
      <c r="J44" s="33" t="str">
        <f>IF(SUMIFS('Preços coletados'!$F:$F, 'Preços coletados'!$A:$A, Resumo!$B44, 'Preços coletados'!$D:$D, Resumo!J$4)=0, "", SUMIFS('Preços coletados'!$F:$F, 'Preços coletados'!$A:$A, Resumo!$B44, 'Preços coletados'!$D:$D, Resumo!J$4))</f>
        <v/>
      </c>
      <c r="K44" s="33"/>
      <c r="L44" s="33"/>
      <c r="M44" s="27"/>
      <c r="N44" s="28"/>
      <c r="O44" s="28"/>
      <c r="P44" s="28"/>
      <c r="Q44" s="29"/>
      <c r="R44" s="30"/>
      <c r="S44" s="30"/>
    </row>
    <row r="45" spans="2:19">
      <c r="B45" s="24"/>
      <c r="C45" s="32"/>
      <c r="D45" s="31"/>
      <c r="E45" s="25"/>
      <c r="F45" s="33" t="str">
        <f>IF(SUMIFS('Preços coletados'!$F:$F, 'Preços coletados'!$A:$A, Resumo!$B45, 'Preços coletados'!$D:$D, Resumo!F$4)=0, "", SUMIFS('Preços coletados'!$F:$F, 'Preços coletados'!$A:$A, Resumo!$B45, 'Preços coletados'!$D:$D, Resumo!F$4))</f>
        <v/>
      </c>
      <c r="G45" s="33" t="str">
        <f>IF(SUMIFS('Preços coletados'!$F:$F, 'Preços coletados'!$A:$A, Resumo!$B45, 'Preços coletados'!$D:$D, Resumo!G$4)=0, "", SUMIFS('Preços coletados'!$F:$F, 'Preços coletados'!$A:$A, Resumo!$B45, 'Preços coletados'!$D:$D, Resumo!G$4))</f>
        <v/>
      </c>
      <c r="H45" s="33"/>
      <c r="I45" s="33" t="str">
        <f>IF(SUMIFS('Preços coletados'!$F:$F, 'Preços coletados'!$A:$A, Resumo!$B45, 'Preços coletados'!$D:$D, Resumo!I$4)=0, "", SUMIFS('Preços coletados'!$F:$F, 'Preços coletados'!$A:$A, Resumo!$B45, 'Preços coletados'!$D:$D, Resumo!I$4))</f>
        <v/>
      </c>
      <c r="J45" s="33" t="str">
        <f>IF(SUMIFS('Preços coletados'!$F:$F, 'Preços coletados'!$A:$A, Resumo!$B45, 'Preços coletados'!$D:$D, Resumo!J$4)=0, "", SUMIFS('Preços coletados'!$F:$F, 'Preços coletados'!$A:$A, Resumo!$B45, 'Preços coletados'!$D:$D, Resumo!J$4))</f>
        <v/>
      </c>
      <c r="K45" s="33"/>
      <c r="L45" s="33"/>
      <c r="M45" s="27"/>
      <c r="N45" s="28"/>
      <c r="O45" s="28"/>
      <c r="P45" s="28"/>
      <c r="Q45" s="29"/>
      <c r="R45" s="30"/>
      <c r="S45" s="30"/>
    </row>
    <row r="46" spans="2:19">
      <c r="B46" s="24"/>
      <c r="C46" s="32"/>
      <c r="D46" s="31"/>
      <c r="E46" s="25"/>
      <c r="F46" s="33" t="str">
        <f>IF(SUMIFS('Preços coletados'!$F:$F, 'Preços coletados'!$A:$A, Resumo!$B46, 'Preços coletados'!$D:$D, Resumo!F$4)=0, "", SUMIFS('Preços coletados'!$F:$F, 'Preços coletados'!$A:$A, Resumo!$B46, 'Preços coletados'!$D:$D, Resumo!F$4))</f>
        <v/>
      </c>
      <c r="G46" s="33" t="str">
        <f>IF(SUMIFS('Preços coletados'!$F:$F, 'Preços coletados'!$A:$A, Resumo!$B46, 'Preços coletados'!$D:$D, Resumo!G$4)=0, "", SUMIFS('Preços coletados'!$F:$F, 'Preços coletados'!$A:$A, Resumo!$B46, 'Preços coletados'!$D:$D, Resumo!G$4))</f>
        <v/>
      </c>
      <c r="H46" s="33"/>
      <c r="I46" s="33" t="str">
        <f>IF(SUMIFS('Preços coletados'!$F:$F, 'Preços coletados'!$A:$A, Resumo!$B46, 'Preços coletados'!$D:$D, Resumo!I$4)=0, "", SUMIFS('Preços coletados'!$F:$F, 'Preços coletados'!$A:$A, Resumo!$B46, 'Preços coletados'!$D:$D, Resumo!I$4))</f>
        <v/>
      </c>
      <c r="J46" s="33" t="str">
        <f>IF(SUMIFS('Preços coletados'!$F:$F, 'Preços coletados'!$A:$A, Resumo!$B46, 'Preços coletados'!$D:$D, Resumo!J$4)=0, "", SUMIFS('Preços coletados'!$F:$F, 'Preços coletados'!$A:$A, Resumo!$B46, 'Preços coletados'!$D:$D, Resumo!J$4))</f>
        <v/>
      </c>
      <c r="K46" s="33"/>
      <c r="L46" s="33"/>
      <c r="M46" s="27"/>
      <c r="N46" s="28"/>
      <c r="O46" s="28"/>
      <c r="P46" s="28"/>
      <c r="Q46" s="29"/>
      <c r="R46" s="30"/>
      <c r="S46" s="30"/>
    </row>
    <row r="47" spans="2:19">
      <c r="B47" s="24"/>
      <c r="C47" s="32"/>
      <c r="D47" s="31"/>
      <c r="E47" s="25"/>
      <c r="F47" s="33" t="str">
        <f>IF(SUMIFS('Preços coletados'!$F:$F, 'Preços coletados'!$A:$A, Resumo!$B47, 'Preços coletados'!$D:$D, Resumo!F$4)=0, "", SUMIFS('Preços coletados'!$F:$F, 'Preços coletados'!$A:$A, Resumo!$B47, 'Preços coletados'!$D:$D, Resumo!F$4))</f>
        <v/>
      </c>
      <c r="G47" s="33" t="str">
        <f>IF(SUMIFS('Preços coletados'!$F:$F, 'Preços coletados'!$A:$A, Resumo!$B47, 'Preços coletados'!$D:$D, Resumo!G$4)=0, "", SUMIFS('Preços coletados'!$F:$F, 'Preços coletados'!$A:$A, Resumo!$B47, 'Preços coletados'!$D:$D, Resumo!G$4))</f>
        <v/>
      </c>
      <c r="H47" s="33"/>
      <c r="I47" s="33" t="str">
        <f>IF(SUMIFS('Preços coletados'!$F:$F, 'Preços coletados'!$A:$A, Resumo!$B47, 'Preços coletados'!$D:$D, Resumo!I$4)=0, "", SUMIFS('Preços coletados'!$F:$F, 'Preços coletados'!$A:$A, Resumo!$B47, 'Preços coletados'!$D:$D, Resumo!I$4))</f>
        <v/>
      </c>
      <c r="J47" s="33" t="str">
        <f>IF(SUMIFS('Preços coletados'!$F:$F, 'Preços coletados'!$A:$A, Resumo!$B47, 'Preços coletados'!$D:$D, Resumo!J$4)=0, "", SUMIFS('Preços coletados'!$F:$F, 'Preços coletados'!$A:$A, Resumo!$B47, 'Preços coletados'!$D:$D, Resumo!J$4))</f>
        <v/>
      </c>
      <c r="K47" s="33"/>
      <c r="L47" s="33"/>
      <c r="M47" s="27"/>
      <c r="N47" s="28"/>
      <c r="O47" s="28"/>
      <c r="P47" s="28"/>
      <c r="Q47" s="29"/>
      <c r="R47" s="30"/>
      <c r="S47" s="30"/>
    </row>
    <row r="48" spans="2:19">
      <c r="B48" s="24"/>
      <c r="C48" s="32"/>
      <c r="D48" s="31"/>
      <c r="E48" s="25"/>
      <c r="F48" s="33" t="str">
        <f>IF(SUMIFS('Preços coletados'!$F:$F, 'Preços coletados'!$A:$A, Resumo!$B48, 'Preços coletados'!$D:$D, Resumo!F$4)=0, "", SUMIFS('Preços coletados'!$F:$F, 'Preços coletados'!$A:$A, Resumo!$B48, 'Preços coletados'!$D:$D, Resumo!F$4))</f>
        <v/>
      </c>
      <c r="G48" s="33" t="str">
        <f>IF(SUMIFS('Preços coletados'!$F:$F, 'Preços coletados'!$A:$A, Resumo!$B48, 'Preços coletados'!$D:$D, Resumo!G$4)=0, "", SUMIFS('Preços coletados'!$F:$F, 'Preços coletados'!$A:$A, Resumo!$B48, 'Preços coletados'!$D:$D, Resumo!G$4))</f>
        <v/>
      </c>
      <c r="H48" s="33"/>
      <c r="I48" s="33" t="str">
        <f>IF(SUMIFS('Preços coletados'!$F:$F, 'Preços coletados'!$A:$A, Resumo!$B48, 'Preços coletados'!$D:$D, Resumo!I$4)=0, "", SUMIFS('Preços coletados'!$F:$F, 'Preços coletados'!$A:$A, Resumo!$B48, 'Preços coletados'!$D:$D, Resumo!I$4))</f>
        <v/>
      </c>
      <c r="J48" s="33" t="str">
        <f>IF(SUMIFS('Preços coletados'!$F:$F, 'Preços coletados'!$A:$A, Resumo!$B48, 'Preços coletados'!$D:$D, Resumo!J$4)=0, "", SUMIFS('Preços coletados'!$F:$F, 'Preços coletados'!$A:$A, Resumo!$B48, 'Preços coletados'!$D:$D, Resumo!J$4))</f>
        <v/>
      </c>
      <c r="K48" s="33"/>
      <c r="L48" s="33"/>
      <c r="M48" s="27"/>
      <c r="N48" s="28"/>
      <c r="O48" s="28"/>
      <c r="P48" s="28"/>
      <c r="Q48" s="29"/>
      <c r="R48" s="30"/>
      <c r="S48" s="30"/>
    </row>
    <row r="49" spans="2:19">
      <c r="B49" s="24"/>
      <c r="C49" s="32"/>
      <c r="D49" s="31"/>
      <c r="E49" s="25"/>
      <c r="F49" s="33" t="str">
        <f>IF(SUMIFS('Preços coletados'!$F:$F, 'Preços coletados'!$A:$A, Resumo!$B49, 'Preços coletados'!$D:$D, Resumo!F$4)=0, "", SUMIFS('Preços coletados'!$F:$F, 'Preços coletados'!$A:$A, Resumo!$B49, 'Preços coletados'!$D:$D, Resumo!F$4))</f>
        <v/>
      </c>
      <c r="G49" s="33" t="str">
        <f>IF(SUMIFS('Preços coletados'!$F:$F, 'Preços coletados'!$A:$A, Resumo!$B49, 'Preços coletados'!$D:$D, Resumo!G$4)=0, "", SUMIFS('Preços coletados'!$F:$F, 'Preços coletados'!$A:$A, Resumo!$B49, 'Preços coletados'!$D:$D, Resumo!G$4))</f>
        <v/>
      </c>
      <c r="H49" s="33"/>
      <c r="I49" s="33" t="str">
        <f>IF(SUMIFS('Preços coletados'!$F:$F, 'Preços coletados'!$A:$A, Resumo!$B49, 'Preços coletados'!$D:$D, Resumo!I$4)=0, "", SUMIFS('Preços coletados'!$F:$F, 'Preços coletados'!$A:$A, Resumo!$B49, 'Preços coletados'!$D:$D, Resumo!I$4))</f>
        <v/>
      </c>
      <c r="J49" s="33" t="str">
        <f>IF(SUMIFS('Preços coletados'!$F:$F, 'Preços coletados'!$A:$A, Resumo!$B49, 'Preços coletados'!$D:$D, Resumo!J$4)=0, "", SUMIFS('Preços coletados'!$F:$F, 'Preços coletados'!$A:$A, Resumo!$B49, 'Preços coletados'!$D:$D, Resumo!J$4))</f>
        <v/>
      </c>
      <c r="K49" s="33"/>
      <c r="L49" s="33"/>
      <c r="M49" s="27"/>
      <c r="N49" s="28"/>
      <c r="O49" s="28"/>
      <c r="P49" s="28"/>
      <c r="Q49" s="29"/>
      <c r="R49" s="30"/>
      <c r="S49" s="30"/>
    </row>
    <row r="50" spans="2:19">
      <c r="B50" s="24"/>
      <c r="C50" s="32"/>
      <c r="D50" s="31"/>
      <c r="E50" s="25"/>
      <c r="F50" s="33" t="str">
        <f>IF(SUMIFS('Preços coletados'!$F:$F, 'Preços coletados'!$A:$A, Resumo!$B50, 'Preços coletados'!$D:$D, Resumo!F$4)=0, "", SUMIFS('Preços coletados'!$F:$F, 'Preços coletados'!$A:$A, Resumo!$B50, 'Preços coletados'!$D:$D, Resumo!F$4))</f>
        <v/>
      </c>
      <c r="G50" s="33" t="str">
        <f>IF(SUMIFS('Preços coletados'!$F:$F, 'Preços coletados'!$A:$A, Resumo!$B50, 'Preços coletados'!$D:$D, Resumo!G$4)=0, "", SUMIFS('Preços coletados'!$F:$F, 'Preços coletados'!$A:$A, Resumo!$B50, 'Preços coletados'!$D:$D, Resumo!G$4))</f>
        <v/>
      </c>
      <c r="H50" s="33"/>
      <c r="I50" s="33" t="str">
        <f>IF(SUMIFS('Preços coletados'!$F:$F, 'Preços coletados'!$A:$A, Resumo!$B50, 'Preços coletados'!$D:$D, Resumo!I$4)=0, "", SUMIFS('Preços coletados'!$F:$F, 'Preços coletados'!$A:$A, Resumo!$B50, 'Preços coletados'!$D:$D, Resumo!I$4))</f>
        <v/>
      </c>
      <c r="J50" s="33" t="str">
        <f>IF(SUMIFS('Preços coletados'!$F:$F, 'Preços coletados'!$A:$A, Resumo!$B50, 'Preços coletados'!$D:$D, Resumo!J$4)=0, "", SUMIFS('Preços coletados'!$F:$F, 'Preços coletados'!$A:$A, Resumo!$B50, 'Preços coletados'!$D:$D, Resumo!J$4))</f>
        <v/>
      </c>
      <c r="K50" s="33"/>
      <c r="L50" s="33"/>
      <c r="M50" s="27"/>
      <c r="N50" s="28"/>
      <c r="O50" s="28"/>
      <c r="P50" s="28"/>
      <c r="Q50" s="29"/>
      <c r="R50" s="30"/>
      <c r="S50" s="30"/>
    </row>
    <row r="51" spans="2:19">
      <c r="B51" s="24"/>
      <c r="C51" s="32"/>
      <c r="D51" s="31"/>
      <c r="E51" s="25"/>
      <c r="F51" s="33" t="str">
        <f>IF(SUMIFS('Preços coletados'!$F:$F, 'Preços coletados'!$A:$A, Resumo!$B51, 'Preços coletados'!$D:$D, Resumo!F$4)=0, "", SUMIFS('Preços coletados'!$F:$F, 'Preços coletados'!$A:$A, Resumo!$B51, 'Preços coletados'!$D:$D, Resumo!F$4))</f>
        <v/>
      </c>
      <c r="G51" s="33" t="str">
        <f>IF(SUMIFS('Preços coletados'!$F:$F, 'Preços coletados'!$A:$A, Resumo!$B51, 'Preços coletados'!$D:$D, Resumo!G$4)=0, "", SUMIFS('Preços coletados'!$F:$F, 'Preços coletados'!$A:$A, Resumo!$B51, 'Preços coletados'!$D:$D, Resumo!G$4))</f>
        <v/>
      </c>
      <c r="H51" s="33"/>
      <c r="I51" s="33" t="str">
        <f>IF(SUMIFS('Preços coletados'!$F:$F, 'Preços coletados'!$A:$A, Resumo!$B51, 'Preços coletados'!$D:$D, Resumo!I$4)=0, "", SUMIFS('Preços coletados'!$F:$F, 'Preços coletados'!$A:$A, Resumo!$B51, 'Preços coletados'!$D:$D, Resumo!I$4))</f>
        <v/>
      </c>
      <c r="J51" s="33" t="str">
        <f>IF(SUMIFS('Preços coletados'!$F:$F, 'Preços coletados'!$A:$A, Resumo!$B51, 'Preços coletados'!$D:$D, Resumo!J$4)=0, "", SUMIFS('Preços coletados'!$F:$F, 'Preços coletados'!$A:$A, Resumo!$B51, 'Preços coletados'!$D:$D, Resumo!J$4))</f>
        <v/>
      </c>
      <c r="K51" s="33"/>
      <c r="L51" s="33"/>
      <c r="M51" s="27"/>
      <c r="N51" s="28"/>
      <c r="O51" s="28"/>
      <c r="P51" s="28"/>
      <c r="Q51" s="29"/>
      <c r="R51" s="30"/>
      <c r="S51" s="30"/>
    </row>
    <row r="52" spans="2:19">
      <c r="B52" s="24"/>
      <c r="C52" s="32"/>
      <c r="D52" s="31"/>
      <c r="E52" s="25"/>
      <c r="F52" s="33" t="str">
        <f>IF(SUMIFS('Preços coletados'!$F:$F, 'Preços coletados'!$A:$A, Resumo!$B52, 'Preços coletados'!$D:$D, Resumo!F$4)=0, "", SUMIFS('Preços coletados'!$F:$F, 'Preços coletados'!$A:$A, Resumo!$B52, 'Preços coletados'!$D:$D, Resumo!F$4))</f>
        <v/>
      </c>
      <c r="G52" s="33" t="str">
        <f>IF(SUMIFS('Preços coletados'!$F:$F, 'Preços coletados'!$A:$A, Resumo!$B52, 'Preços coletados'!$D:$D, Resumo!G$4)=0, "", SUMIFS('Preços coletados'!$F:$F, 'Preços coletados'!$A:$A, Resumo!$B52, 'Preços coletados'!$D:$D, Resumo!G$4))</f>
        <v/>
      </c>
      <c r="H52" s="33"/>
      <c r="I52" s="33" t="str">
        <f>IF(SUMIFS('Preços coletados'!$F:$F, 'Preços coletados'!$A:$A, Resumo!$B52, 'Preços coletados'!$D:$D, Resumo!I$4)=0, "", SUMIFS('Preços coletados'!$F:$F, 'Preços coletados'!$A:$A, Resumo!$B52, 'Preços coletados'!$D:$D, Resumo!I$4))</f>
        <v/>
      </c>
      <c r="J52" s="33" t="str">
        <f>IF(SUMIFS('Preços coletados'!$F:$F, 'Preços coletados'!$A:$A, Resumo!$B52, 'Preços coletados'!$D:$D, Resumo!J$4)=0, "", SUMIFS('Preços coletados'!$F:$F, 'Preços coletados'!$A:$A, Resumo!$B52, 'Preços coletados'!$D:$D, Resumo!J$4))</f>
        <v/>
      </c>
      <c r="K52" s="33"/>
      <c r="L52" s="33"/>
      <c r="M52" s="27"/>
      <c r="N52" s="28"/>
      <c r="O52" s="28"/>
      <c r="P52" s="28"/>
      <c r="Q52" s="29"/>
      <c r="R52" s="30"/>
      <c r="S52" s="30"/>
    </row>
    <row r="53" spans="2:19">
      <c r="B53" s="24"/>
      <c r="C53" s="32"/>
      <c r="D53" s="31"/>
      <c r="E53" s="25"/>
      <c r="F53" s="33" t="str">
        <f>IF(SUMIFS('Preços coletados'!$F:$F, 'Preços coletados'!$A:$A, Resumo!$B53, 'Preços coletados'!$D:$D, Resumo!F$4)=0, "", SUMIFS('Preços coletados'!$F:$F, 'Preços coletados'!$A:$A, Resumo!$B53, 'Preços coletados'!$D:$D, Resumo!F$4))</f>
        <v/>
      </c>
      <c r="G53" s="33" t="str">
        <f>IF(SUMIFS('Preços coletados'!$F:$F, 'Preços coletados'!$A:$A, Resumo!$B53, 'Preços coletados'!$D:$D, Resumo!G$4)=0, "", SUMIFS('Preços coletados'!$F:$F, 'Preços coletados'!$A:$A, Resumo!$B53, 'Preços coletados'!$D:$D, Resumo!G$4))</f>
        <v/>
      </c>
      <c r="H53" s="33"/>
      <c r="I53" s="33" t="str">
        <f>IF(SUMIFS('Preços coletados'!$F:$F, 'Preços coletados'!$A:$A, Resumo!$B53, 'Preços coletados'!$D:$D, Resumo!I$4)=0, "", SUMIFS('Preços coletados'!$F:$F, 'Preços coletados'!$A:$A, Resumo!$B53, 'Preços coletados'!$D:$D, Resumo!I$4))</f>
        <v/>
      </c>
      <c r="J53" s="33" t="str">
        <f>IF(SUMIFS('Preços coletados'!$F:$F, 'Preços coletados'!$A:$A, Resumo!$B53, 'Preços coletados'!$D:$D, Resumo!J$4)=0, "", SUMIFS('Preços coletados'!$F:$F, 'Preços coletados'!$A:$A, Resumo!$B53, 'Preços coletados'!$D:$D, Resumo!J$4))</f>
        <v/>
      </c>
      <c r="K53" s="33"/>
      <c r="L53" s="33"/>
      <c r="M53" s="27"/>
      <c r="N53" s="28"/>
      <c r="O53" s="28"/>
      <c r="P53" s="28"/>
      <c r="Q53" s="29"/>
      <c r="R53" s="30"/>
      <c r="S53" s="30"/>
    </row>
    <row r="54" spans="2:19">
      <c r="B54" s="24"/>
      <c r="C54" s="32"/>
      <c r="D54" s="31"/>
      <c r="E54" s="25"/>
      <c r="F54" s="33" t="str">
        <f>IF(SUMIFS('Preços coletados'!$F:$F, 'Preços coletados'!$A:$A, Resumo!$B54, 'Preços coletados'!$D:$D, Resumo!F$4)=0, "", SUMIFS('Preços coletados'!$F:$F, 'Preços coletados'!$A:$A, Resumo!$B54, 'Preços coletados'!$D:$D, Resumo!F$4))</f>
        <v/>
      </c>
      <c r="G54" s="33" t="str">
        <f>IF(SUMIFS('Preços coletados'!$F:$F, 'Preços coletados'!$A:$A, Resumo!$B54, 'Preços coletados'!$D:$D, Resumo!G$4)=0, "", SUMIFS('Preços coletados'!$F:$F, 'Preços coletados'!$A:$A, Resumo!$B54, 'Preços coletados'!$D:$D, Resumo!G$4))</f>
        <v/>
      </c>
      <c r="H54" s="33"/>
      <c r="I54" s="33" t="str">
        <f>IF(SUMIFS('Preços coletados'!$F:$F, 'Preços coletados'!$A:$A, Resumo!$B54, 'Preços coletados'!$D:$D, Resumo!I$4)=0, "", SUMIFS('Preços coletados'!$F:$F, 'Preços coletados'!$A:$A, Resumo!$B54, 'Preços coletados'!$D:$D, Resumo!I$4))</f>
        <v/>
      </c>
      <c r="J54" s="33" t="str">
        <f>IF(SUMIFS('Preços coletados'!$F:$F, 'Preços coletados'!$A:$A, Resumo!$B54, 'Preços coletados'!$D:$D, Resumo!J$4)=0, "", SUMIFS('Preços coletados'!$F:$F, 'Preços coletados'!$A:$A, Resumo!$B54, 'Preços coletados'!$D:$D, Resumo!J$4))</f>
        <v/>
      </c>
      <c r="K54" s="33"/>
      <c r="L54" s="33"/>
      <c r="M54" s="27"/>
      <c r="N54" s="28"/>
      <c r="O54" s="28"/>
      <c r="P54" s="28"/>
      <c r="Q54" s="29"/>
      <c r="R54" s="30"/>
      <c r="S54" s="30"/>
    </row>
    <row r="55" spans="2:19">
      <c r="B55" s="24"/>
      <c r="C55" s="32"/>
      <c r="D55" s="31"/>
      <c r="E55" s="25"/>
      <c r="F55" s="33" t="str">
        <f>IF(SUMIFS('Preços coletados'!$F:$F, 'Preços coletados'!$A:$A, Resumo!$B55, 'Preços coletados'!$D:$D, Resumo!F$4)=0, "", SUMIFS('Preços coletados'!$F:$F, 'Preços coletados'!$A:$A, Resumo!$B55, 'Preços coletados'!$D:$D, Resumo!F$4))</f>
        <v/>
      </c>
      <c r="G55" s="33" t="str">
        <f>IF(SUMIFS('Preços coletados'!$F:$F, 'Preços coletados'!$A:$A, Resumo!$B55, 'Preços coletados'!$D:$D, Resumo!G$4)=0, "", SUMIFS('Preços coletados'!$F:$F, 'Preços coletados'!$A:$A, Resumo!$B55, 'Preços coletados'!$D:$D, Resumo!G$4))</f>
        <v/>
      </c>
      <c r="H55" s="33"/>
      <c r="I55" s="33" t="str">
        <f>IF(SUMIFS('Preços coletados'!$F:$F, 'Preços coletados'!$A:$A, Resumo!$B55, 'Preços coletados'!$D:$D, Resumo!I$4)=0, "", SUMIFS('Preços coletados'!$F:$F, 'Preços coletados'!$A:$A, Resumo!$B55, 'Preços coletados'!$D:$D, Resumo!I$4))</f>
        <v/>
      </c>
      <c r="J55" s="33" t="str">
        <f>IF(SUMIFS('Preços coletados'!$F:$F, 'Preços coletados'!$A:$A, Resumo!$B55, 'Preços coletados'!$D:$D, Resumo!J$4)=0, "", SUMIFS('Preços coletados'!$F:$F, 'Preços coletados'!$A:$A, Resumo!$B55, 'Preços coletados'!$D:$D, Resumo!J$4))</f>
        <v/>
      </c>
      <c r="K55" s="33"/>
      <c r="L55" s="33"/>
      <c r="M55" s="27"/>
      <c r="N55" s="28"/>
      <c r="O55" s="28"/>
      <c r="P55" s="28"/>
      <c r="Q55" s="29"/>
      <c r="R55" s="30"/>
      <c r="S55" s="30"/>
    </row>
  </sheetData>
  <mergeCells count="20">
    <mergeCell ref="N2:Q2"/>
    <mergeCell ref="R2:S2"/>
    <mergeCell ref="N3:Q3"/>
    <mergeCell ref="K4:K5"/>
    <mergeCell ref="L4:L5"/>
    <mergeCell ref="P4:P5"/>
    <mergeCell ref="Q4:Q5"/>
    <mergeCell ref="R4:S4"/>
    <mergeCell ref="M4:M5"/>
    <mergeCell ref="N4:N5"/>
    <mergeCell ref="O4:O5"/>
    <mergeCell ref="G4:G5"/>
    <mergeCell ref="I4:I5"/>
    <mergeCell ref="J4:J5"/>
    <mergeCell ref="H4:H5"/>
    <mergeCell ref="B4:B5"/>
    <mergeCell ref="C4:C5"/>
    <mergeCell ref="D4:D5"/>
    <mergeCell ref="E4:E5"/>
    <mergeCell ref="F4:F5"/>
  </mergeCells>
  <conditionalFormatting sqref="M8:M55">
    <cfRule type="expression" dxfId="2" priority="2">
      <formula>AND(Q8&lt;=0.25, ISNUMBER(Q8))</formula>
    </cfRule>
  </conditionalFormatting>
  <conditionalFormatting sqref="N8:N55">
    <cfRule type="expression" dxfId="1" priority="3">
      <formula>AND(Q8&gt;0.25, ISNUMBER(Q8))</formula>
    </cfRule>
  </conditionalFormatting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299"/>
  <sheetViews>
    <sheetView showGridLines="0" zoomScaleNormal="100" workbookViewId="0">
      <pane ySplit="1" topLeftCell="A3" activePane="bottomLeft" state="frozen"/>
      <selection pane="bottomLeft" activeCell="F6" sqref="F6"/>
    </sheetView>
  </sheetViews>
  <sheetFormatPr defaultColWidth="9.140625" defaultRowHeight="14.45"/>
  <cols>
    <col min="1" max="1" width="7" style="8" customWidth="1"/>
    <col min="2" max="2" width="38.42578125" style="10" customWidth="1"/>
    <col min="3" max="3" width="25.85546875" style="10" customWidth="1"/>
    <col min="4" max="4" width="14.28515625" style="10" customWidth="1"/>
    <col min="5" max="5" width="38.85546875" style="10" customWidth="1"/>
    <col min="6" max="6" width="13.5703125" style="15" customWidth="1"/>
    <col min="7" max="7" width="18.140625" style="10" customWidth="1"/>
    <col min="8" max="8" width="50.7109375" style="10" customWidth="1"/>
    <col min="9" max="1024" width="9.140625" style="8"/>
  </cols>
  <sheetData>
    <row r="1" spans="1:33" s="38" customFormat="1" ht="43.15">
      <c r="A1" s="34" t="s">
        <v>14</v>
      </c>
      <c r="B1" s="36" t="s">
        <v>15</v>
      </c>
      <c r="C1" s="36" t="s">
        <v>36</v>
      </c>
      <c r="D1" s="36" t="s">
        <v>37</v>
      </c>
      <c r="E1" s="36" t="s">
        <v>38</v>
      </c>
      <c r="F1" s="37" t="s">
        <v>39</v>
      </c>
      <c r="G1" s="36" t="s">
        <v>40</v>
      </c>
      <c r="H1" s="36" t="s">
        <v>41</v>
      </c>
    </row>
    <row r="2" spans="1:33" s="38" customFormat="1" ht="149.44999999999999" customHeight="1">
      <c r="A2" s="34">
        <v>1</v>
      </c>
      <c r="B2" s="36" t="s">
        <v>42</v>
      </c>
      <c r="C2" s="36" t="s">
        <v>43</v>
      </c>
      <c r="D2" s="67" t="s">
        <v>44</v>
      </c>
      <c r="E2" s="67" t="s">
        <v>45</v>
      </c>
      <c r="F2" s="68">
        <v>2110</v>
      </c>
      <c r="G2" s="67" t="s">
        <v>46</v>
      </c>
      <c r="H2" s="58"/>
    </row>
    <row r="3" spans="1:33" s="43" customFormat="1" ht="118.9" customHeight="1">
      <c r="A3" s="39">
        <v>2</v>
      </c>
      <c r="B3" s="48" t="s">
        <v>47</v>
      </c>
      <c r="C3" s="36" t="s">
        <v>43</v>
      </c>
      <c r="D3" s="40" t="s">
        <v>44</v>
      </c>
      <c r="E3" s="41" t="s">
        <v>45</v>
      </c>
      <c r="F3" s="35">
        <v>3392.73</v>
      </c>
      <c r="G3" s="42" t="s">
        <v>46</v>
      </c>
      <c r="H3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s="43" customFormat="1" ht="118.9" customHeight="1">
      <c r="A4" s="39">
        <v>1</v>
      </c>
      <c r="B4" s="66" t="s">
        <v>42</v>
      </c>
      <c r="C4" s="36" t="s">
        <v>43</v>
      </c>
      <c r="D4" s="40" t="s">
        <v>48</v>
      </c>
      <c r="E4" s="41" t="s">
        <v>49</v>
      </c>
      <c r="F4" s="35">
        <v>3150</v>
      </c>
      <c r="G4" s="42" t="s">
        <v>50</v>
      </c>
      <c r="H4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s="43" customFormat="1" ht="118.9" customHeight="1">
      <c r="A5" s="39">
        <v>2</v>
      </c>
      <c r="B5" s="48" t="s">
        <v>47</v>
      </c>
      <c r="C5" s="36" t="s">
        <v>43</v>
      </c>
      <c r="D5" s="40" t="s">
        <v>48</v>
      </c>
      <c r="E5" s="41" t="s">
        <v>49</v>
      </c>
      <c r="F5" s="35">
        <v>4050</v>
      </c>
      <c r="G5" s="42" t="s">
        <v>50</v>
      </c>
      <c r="H5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43" customFormat="1" ht="100.9">
      <c r="A6" s="39">
        <v>1</v>
      </c>
      <c r="B6" s="66" t="s">
        <v>42</v>
      </c>
      <c r="C6" s="36" t="s">
        <v>43</v>
      </c>
      <c r="D6" s="40" t="s">
        <v>51</v>
      </c>
      <c r="E6" s="41" t="s">
        <v>52</v>
      </c>
      <c r="F6" s="35">
        <v>3403.86</v>
      </c>
      <c r="G6" s="42" t="s">
        <v>53</v>
      </c>
      <c r="H6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43" customFormat="1" ht="100.9">
      <c r="A7" s="39">
        <v>2</v>
      </c>
      <c r="B7" s="48" t="s">
        <v>47</v>
      </c>
      <c r="C7" s="36" t="s">
        <v>43</v>
      </c>
      <c r="D7" s="40" t="s">
        <v>51</v>
      </c>
      <c r="E7" s="41" t="s">
        <v>52</v>
      </c>
      <c r="F7" s="35">
        <v>4882.95</v>
      </c>
      <c r="G7" s="42" t="s">
        <v>53</v>
      </c>
      <c r="H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43" customFormat="1">
      <c r="A8" s="39"/>
      <c r="B8" s="41"/>
      <c r="C8" s="40"/>
      <c r="D8" s="40"/>
      <c r="E8"/>
      <c r="F8" s="44"/>
      <c r="G8" s="42"/>
      <c r="H8" s="4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s="43" customFormat="1">
      <c r="A9" s="39"/>
      <c r="B9" s="41"/>
      <c r="C9" s="40"/>
      <c r="D9" s="40"/>
      <c r="E9" s="41"/>
      <c r="F9" s="44"/>
      <c r="G9" s="42"/>
      <c r="H9" s="49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s="8" customFormat="1">
      <c r="A10" s="39"/>
      <c r="B10" s="1"/>
      <c r="C10" s="40"/>
      <c r="D10" s="40"/>
      <c r="E10" s="49"/>
      <c r="F10" s="44"/>
      <c r="G10" s="42"/>
      <c r="H10" s="49"/>
    </row>
    <row r="11" spans="1:33" s="8" customFormat="1">
      <c r="A11" s="39"/>
      <c r="B11" s="41"/>
      <c r="C11" s="40"/>
      <c r="D11" s="40"/>
      <c r="E11" s="1"/>
      <c r="F11" s="44"/>
      <c r="G11" s="42"/>
      <c r="H11" s="49"/>
    </row>
    <row r="12" spans="1:33" s="8" customFormat="1">
      <c r="A12" s="39"/>
      <c r="B12" s="41"/>
      <c r="C12" s="40"/>
      <c r="D12" s="40"/>
      <c r="E12" s="49"/>
      <c r="F12" s="44"/>
      <c r="G12" s="42"/>
      <c r="H12" s="49"/>
    </row>
    <row r="13" spans="1:33" s="8" customFormat="1">
      <c r="A13" s="39"/>
      <c r="B13" s="41"/>
      <c r="C13" s="40"/>
      <c r="D13" s="40"/>
      <c r="E13"/>
      <c r="F13" s="44"/>
      <c r="G13" s="42"/>
      <c r="H13"/>
    </row>
    <row r="14" spans="1:33" s="43" customFormat="1">
      <c r="A14" s="39"/>
      <c r="B14" s="41"/>
      <c r="C14" s="40"/>
      <c r="D14" s="40"/>
      <c r="E14" s="40"/>
      <c r="F14" s="44"/>
      <c r="G14" s="50"/>
      <c r="H14" s="40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>
      <c r="A15" s="39"/>
      <c r="B15" s="41"/>
      <c r="C15" s="40"/>
      <c r="D15" s="40"/>
      <c r="E15" s="40"/>
      <c r="F15" s="44"/>
      <c r="G15" s="42"/>
      <c r="H15" s="49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43" customFormat="1">
      <c r="A16" s="39"/>
      <c r="B16" s="41"/>
      <c r="C16" s="40"/>
      <c r="D16" s="40"/>
      <c r="E16"/>
      <c r="F16" s="44"/>
      <c r="G16" s="42"/>
      <c r="H16" s="49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s="46" customFormat="1">
      <c r="A17" s="39"/>
      <c r="B17" s="41"/>
      <c r="C17" s="40"/>
      <c r="D17" s="40"/>
      <c r="E17" s="40"/>
      <c r="F17" s="44"/>
      <c r="G17" s="42"/>
      <c r="H17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3" s="43" customFormat="1">
      <c r="A18" s="39"/>
      <c r="B18" s="41"/>
      <c r="C18" s="40"/>
      <c r="D18" s="40"/>
      <c r="E18" s="41"/>
      <c r="F18" s="44"/>
      <c r="G18" s="42"/>
      <c r="H18" s="4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43" customFormat="1">
      <c r="A19" s="39"/>
      <c r="B19" s="41"/>
      <c r="C19" s="40"/>
      <c r="D19" s="40"/>
      <c r="E19" s="49"/>
      <c r="F19" s="44"/>
      <c r="G19" s="42"/>
      <c r="H1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>
      <c r="A20" s="31"/>
      <c r="B20" s="32"/>
      <c r="C20" s="32"/>
      <c r="D20" s="40"/>
      <c r="E20" s="41"/>
      <c r="F20" s="47"/>
      <c r="G20" s="42"/>
      <c r="H20" s="49"/>
    </row>
    <row r="21" spans="1:33">
      <c r="A21" s="31"/>
      <c r="B21" s="32"/>
      <c r="C21" s="32"/>
      <c r="D21" s="40"/>
      <c r="E21" s="49"/>
      <c r="F21" s="47"/>
      <c r="G21" s="42"/>
      <c r="H21" s="49"/>
    </row>
    <row r="22" spans="1:33">
      <c r="A22" s="31"/>
      <c r="B22" s="32"/>
      <c r="C22" s="32"/>
      <c r="D22" s="40"/>
      <c r="E22" s="41"/>
      <c r="F22" s="47"/>
      <c r="G22" s="42"/>
      <c r="H22" s="49"/>
    </row>
    <row r="23" spans="1:33">
      <c r="A23" s="31"/>
      <c r="B23" s="32"/>
      <c r="C23" s="32"/>
      <c r="D23" s="40"/>
      <c r="E23" s="49"/>
      <c r="F23" s="47"/>
      <c r="G23" s="42"/>
      <c r="H23" s="49"/>
    </row>
    <row r="24" spans="1:33">
      <c r="A24" s="31"/>
      <c r="B24" s="32"/>
      <c r="C24" s="32"/>
      <c r="D24" s="40"/>
      <c r="E24"/>
      <c r="F24" s="47"/>
      <c r="G24" s="42"/>
      <c r="H24"/>
    </row>
    <row r="25" spans="1:33">
      <c r="A25" s="31"/>
      <c r="B25" s="32"/>
      <c r="C25" s="32"/>
      <c r="D25" s="40"/>
      <c r="E25" s="49"/>
      <c r="F25" s="47"/>
      <c r="G25" s="42"/>
      <c r="H25"/>
    </row>
    <row r="26" spans="1:33">
      <c r="A26" s="31"/>
      <c r="B26" s="32"/>
      <c r="C26" s="32"/>
      <c r="D26" s="40"/>
      <c r="E26" s="40"/>
      <c r="F26" s="47"/>
      <c r="G26" s="50"/>
      <c r="H26" s="32"/>
    </row>
    <row r="27" spans="1:33">
      <c r="A27" s="31"/>
      <c r="B27" s="32"/>
      <c r="C27" s="32"/>
      <c r="D27" s="32"/>
      <c r="E27" s="32"/>
      <c r="F27" s="47"/>
      <c r="G27" s="32"/>
      <c r="H27" s="32"/>
    </row>
    <row r="28" spans="1:33">
      <c r="A28" s="31"/>
      <c r="B28" s="32"/>
      <c r="C28" s="32"/>
      <c r="D28" s="32"/>
      <c r="E28" s="32"/>
      <c r="F28" s="47"/>
      <c r="G28" s="32"/>
      <c r="H28" s="32"/>
    </row>
    <row r="29" spans="1:33">
      <c r="A29" s="31"/>
      <c r="B29" s="32"/>
      <c r="C29" s="32"/>
      <c r="D29" s="32"/>
      <c r="E29" s="32"/>
      <c r="F29" s="47"/>
      <c r="G29" s="32"/>
      <c r="H29" s="32"/>
    </row>
    <row r="30" spans="1:33">
      <c r="A30" s="31"/>
      <c r="B30" s="32"/>
      <c r="C30" s="32"/>
      <c r="D30" s="32"/>
      <c r="E30" s="32"/>
      <c r="F30" s="47"/>
      <c r="G30" s="32"/>
      <c r="H30" s="32"/>
    </row>
    <row r="31" spans="1:33">
      <c r="A31" s="31"/>
      <c r="B31" s="32"/>
      <c r="C31" s="32"/>
      <c r="D31" s="32"/>
      <c r="E31" s="32"/>
      <c r="F31" s="47"/>
      <c r="G31" s="32"/>
      <c r="H31" s="32"/>
    </row>
    <row r="32" spans="1:33">
      <c r="A32" s="31"/>
      <c r="B32" s="32"/>
      <c r="C32" s="32"/>
      <c r="D32" s="32"/>
      <c r="E32" s="32"/>
      <c r="F32" s="47"/>
      <c r="G32" s="32"/>
      <c r="H32" s="32"/>
    </row>
    <row r="33" spans="1:8">
      <c r="A33" s="31"/>
      <c r="B33" s="32"/>
      <c r="C33" s="32"/>
      <c r="D33" s="32"/>
      <c r="E33" s="32"/>
      <c r="F33" s="47"/>
      <c r="G33" s="32"/>
      <c r="H33" s="32"/>
    </row>
    <row r="34" spans="1:8">
      <c r="A34" s="31"/>
      <c r="B34" s="32"/>
      <c r="C34" s="32"/>
      <c r="D34" s="32"/>
      <c r="E34" s="32"/>
      <c r="F34" s="47"/>
      <c r="G34" s="32"/>
      <c r="H34" s="32"/>
    </row>
    <row r="35" spans="1:8">
      <c r="A35" s="31"/>
      <c r="B35" s="32" t="str">
        <f>IFERROR(VLOOKUP(A35, Resumo!B:C, 2, FALSE()), "")</f>
        <v/>
      </c>
      <c r="C35" s="32"/>
      <c r="D35" s="32"/>
      <c r="E35" s="32"/>
      <c r="F35" s="47"/>
      <c r="G35" s="32"/>
      <c r="H35" s="32"/>
    </row>
    <row r="36" spans="1:8">
      <c r="A36" s="31"/>
      <c r="B36" s="32" t="str">
        <f>IFERROR(VLOOKUP(A36, Resumo!B:C, 2, FALSE()), "")</f>
        <v/>
      </c>
      <c r="C36" s="32"/>
      <c r="D36" s="32"/>
      <c r="E36" s="32"/>
      <c r="F36" s="47"/>
      <c r="G36" s="32"/>
      <c r="H36" s="32"/>
    </row>
    <row r="37" spans="1:8">
      <c r="A37" s="31"/>
      <c r="B37" s="32" t="str">
        <f>IFERROR(VLOOKUP(A37, Resumo!B:C, 2, FALSE()), "")</f>
        <v/>
      </c>
      <c r="C37" s="32"/>
      <c r="D37" s="32"/>
      <c r="E37" s="32"/>
      <c r="F37" s="47"/>
      <c r="G37" s="32"/>
      <c r="H37" s="32"/>
    </row>
    <row r="38" spans="1:8">
      <c r="A38" s="31"/>
      <c r="B38" s="32" t="str">
        <f>IFERROR(VLOOKUP(A38, Resumo!B:C, 2, FALSE()), "")</f>
        <v/>
      </c>
      <c r="C38" s="32"/>
      <c r="D38" s="32"/>
      <c r="E38" s="32"/>
      <c r="F38" s="47"/>
      <c r="G38" s="32"/>
      <c r="H38" s="32"/>
    </row>
    <row r="39" spans="1:8">
      <c r="A39" s="31"/>
      <c r="B39" s="32" t="str">
        <f>IFERROR(VLOOKUP(A39, Resumo!B:C, 2, FALSE()), "")</f>
        <v/>
      </c>
      <c r="C39" s="32"/>
      <c r="D39" s="32"/>
      <c r="E39" s="32"/>
      <c r="F39" s="47"/>
      <c r="G39" s="32"/>
      <c r="H39" s="32"/>
    </row>
    <row r="40" spans="1:8">
      <c r="A40" s="31"/>
      <c r="B40" s="32" t="str">
        <f>IFERROR(VLOOKUP(A40, Resumo!B:C, 2, FALSE()), "")</f>
        <v/>
      </c>
      <c r="C40" s="32"/>
      <c r="D40" s="32"/>
      <c r="E40" s="32"/>
      <c r="F40" s="47"/>
      <c r="G40" s="32"/>
      <c r="H40" s="32"/>
    </row>
    <row r="41" spans="1:8">
      <c r="A41" s="31"/>
      <c r="B41" s="32" t="str">
        <f>IFERROR(VLOOKUP(A41, Resumo!B:C, 2, FALSE()), "")</f>
        <v/>
      </c>
      <c r="C41" s="32"/>
      <c r="D41" s="32"/>
      <c r="E41" s="32"/>
      <c r="F41" s="47"/>
      <c r="G41" s="32"/>
      <c r="H41" s="32"/>
    </row>
    <row r="42" spans="1:8">
      <c r="A42" s="31"/>
      <c r="B42" s="32" t="str">
        <f>IFERROR(VLOOKUP(A42, Resumo!B:C, 2, FALSE()), "")</f>
        <v/>
      </c>
      <c r="C42" s="32"/>
      <c r="D42" s="32"/>
      <c r="E42" s="32"/>
      <c r="F42" s="47"/>
      <c r="G42" s="32"/>
      <c r="H42" s="32"/>
    </row>
    <row r="43" spans="1:8">
      <c r="A43" s="31"/>
      <c r="B43" s="32" t="str">
        <f>IFERROR(VLOOKUP(A43, Resumo!B:C, 2, FALSE()), "")</f>
        <v/>
      </c>
      <c r="C43" s="32"/>
      <c r="D43" s="32"/>
      <c r="E43" s="32"/>
      <c r="F43" s="47"/>
      <c r="G43" s="32"/>
      <c r="H43" s="32"/>
    </row>
    <row r="44" spans="1:8">
      <c r="A44" s="31"/>
      <c r="B44" s="32" t="str">
        <f>IFERROR(VLOOKUP(A44, Resumo!B:C, 2, FALSE()), "")</f>
        <v/>
      </c>
      <c r="C44" s="32"/>
      <c r="D44" s="32"/>
      <c r="E44" s="32"/>
      <c r="F44" s="47"/>
      <c r="G44" s="32"/>
      <c r="H44" s="32"/>
    </row>
    <row r="45" spans="1:8">
      <c r="A45" s="31"/>
      <c r="B45" s="32" t="str">
        <f>IFERROR(VLOOKUP(A45, Resumo!B:C, 2, FALSE()), "")</f>
        <v/>
      </c>
      <c r="C45" s="32"/>
      <c r="D45" s="32"/>
      <c r="E45" s="32"/>
      <c r="F45" s="47"/>
      <c r="G45" s="32"/>
      <c r="H45" s="32"/>
    </row>
    <row r="46" spans="1:8">
      <c r="A46" s="31"/>
      <c r="B46" s="32" t="str">
        <f>IFERROR(VLOOKUP(A46, Resumo!B:C, 2, FALSE()), "")</f>
        <v/>
      </c>
      <c r="C46" s="32"/>
      <c r="D46" s="32"/>
      <c r="E46" s="32"/>
      <c r="F46" s="47"/>
      <c r="G46" s="32"/>
      <c r="H46" s="32"/>
    </row>
    <row r="47" spans="1:8">
      <c r="A47" s="31"/>
      <c r="B47" s="32" t="str">
        <f>IFERROR(VLOOKUP(A47, Resumo!B:C, 2, FALSE()), "")</f>
        <v/>
      </c>
      <c r="C47" s="32"/>
      <c r="D47" s="32"/>
      <c r="E47" s="32"/>
      <c r="F47" s="47"/>
      <c r="G47" s="32"/>
      <c r="H47" s="32"/>
    </row>
    <row r="48" spans="1:8">
      <c r="A48" s="31"/>
      <c r="B48" s="32" t="str">
        <f>IFERROR(VLOOKUP(A48, Resumo!B:C, 2, FALSE()), "")</f>
        <v/>
      </c>
      <c r="C48" s="32"/>
      <c r="D48" s="32"/>
      <c r="E48" s="32"/>
      <c r="F48" s="47"/>
      <c r="G48" s="32"/>
      <c r="H48" s="32"/>
    </row>
    <row r="49" spans="1:8">
      <c r="A49" s="31"/>
      <c r="B49" s="32" t="str">
        <f>IFERROR(VLOOKUP(A49, Resumo!B:C, 2, FALSE()), "")</f>
        <v/>
      </c>
      <c r="C49" s="32"/>
      <c r="D49" s="32"/>
      <c r="E49" s="32"/>
      <c r="F49" s="47"/>
      <c r="G49" s="32"/>
      <c r="H49" s="32"/>
    </row>
    <row r="50" spans="1:8">
      <c r="A50" s="31"/>
      <c r="B50" s="32" t="str">
        <f>IFERROR(VLOOKUP(A50, Resumo!B:C, 2, FALSE()), "")</f>
        <v/>
      </c>
      <c r="C50" s="32"/>
      <c r="D50" s="32"/>
      <c r="E50" s="32"/>
      <c r="F50" s="47"/>
      <c r="G50" s="32"/>
      <c r="H50" s="32"/>
    </row>
    <row r="51" spans="1:8">
      <c r="A51" s="31"/>
      <c r="B51" s="32" t="str">
        <f>IFERROR(VLOOKUP(A51, Resumo!B:C, 2, FALSE()), "")</f>
        <v/>
      </c>
      <c r="C51" s="32"/>
      <c r="D51" s="32"/>
      <c r="E51" s="32"/>
      <c r="F51" s="47"/>
      <c r="G51" s="32"/>
      <c r="H51" s="32"/>
    </row>
    <row r="52" spans="1:8">
      <c r="A52" s="31"/>
      <c r="B52" s="32" t="str">
        <f>IFERROR(VLOOKUP(A52, Resumo!B:C, 2, FALSE()), "")</f>
        <v/>
      </c>
      <c r="C52" s="32"/>
      <c r="D52" s="32"/>
      <c r="E52" s="32"/>
      <c r="F52" s="47"/>
      <c r="G52" s="32"/>
      <c r="H52" s="32"/>
    </row>
    <row r="53" spans="1:8">
      <c r="A53" s="31"/>
      <c r="B53" s="32" t="str">
        <f>IFERROR(VLOOKUP(A53, Resumo!B:C, 2, FALSE()), "")</f>
        <v/>
      </c>
      <c r="C53" s="32"/>
      <c r="D53" s="32"/>
      <c r="E53" s="32"/>
      <c r="F53" s="47"/>
      <c r="G53" s="32"/>
      <c r="H53" s="32"/>
    </row>
    <row r="54" spans="1:8">
      <c r="A54" s="31"/>
      <c r="B54" s="32" t="str">
        <f>IFERROR(VLOOKUP(A54, Resumo!B:C, 2, FALSE()), "")</f>
        <v/>
      </c>
      <c r="C54" s="32"/>
      <c r="D54" s="32"/>
      <c r="E54" s="32"/>
      <c r="F54" s="47"/>
      <c r="G54" s="32"/>
      <c r="H54" s="32"/>
    </row>
    <row r="55" spans="1:8">
      <c r="A55" s="31"/>
      <c r="B55" s="32" t="str">
        <f>IFERROR(VLOOKUP(A55, Resumo!B:C, 2, FALSE()), "")</f>
        <v/>
      </c>
      <c r="C55" s="32"/>
      <c r="D55" s="32"/>
      <c r="E55" s="32"/>
      <c r="F55" s="47"/>
      <c r="G55" s="32"/>
      <c r="H55" s="32"/>
    </row>
    <row r="56" spans="1:8">
      <c r="A56" s="31"/>
      <c r="B56" s="32" t="str">
        <f>IFERROR(VLOOKUP(A56, Resumo!B:C, 2, FALSE()), "")</f>
        <v/>
      </c>
      <c r="C56" s="32"/>
      <c r="D56" s="32"/>
      <c r="E56" s="32"/>
      <c r="F56" s="47"/>
      <c r="G56" s="32"/>
      <c r="H56" s="32"/>
    </row>
    <row r="57" spans="1:8">
      <c r="A57" s="31"/>
      <c r="B57" s="32" t="str">
        <f>IFERROR(VLOOKUP(A57, Resumo!B:C, 2, FALSE()), "")</f>
        <v/>
      </c>
      <c r="C57" s="32"/>
      <c r="D57" s="32"/>
      <c r="E57" s="32"/>
      <c r="F57" s="47"/>
      <c r="G57" s="32"/>
      <c r="H57" s="32"/>
    </row>
    <row r="58" spans="1:8">
      <c r="A58" s="31"/>
      <c r="B58" s="32" t="str">
        <f>IFERROR(VLOOKUP(A58, Resumo!B:C, 2, FALSE()), "")</f>
        <v/>
      </c>
      <c r="C58" s="32"/>
      <c r="D58" s="32"/>
      <c r="E58" s="32"/>
      <c r="F58" s="47"/>
      <c r="G58" s="32"/>
      <c r="H58" s="32"/>
    </row>
    <row r="59" spans="1:8">
      <c r="A59" s="31"/>
      <c r="B59" s="32" t="str">
        <f>IFERROR(VLOOKUP(A59, Resumo!B:C, 2, FALSE()), "")</f>
        <v/>
      </c>
      <c r="C59" s="32"/>
      <c r="D59" s="32"/>
      <c r="E59" s="32"/>
      <c r="F59" s="47"/>
      <c r="G59" s="32"/>
      <c r="H59" s="32"/>
    </row>
    <row r="60" spans="1:8">
      <c r="A60" s="31"/>
      <c r="B60" s="32" t="str">
        <f>IFERROR(VLOOKUP(A60, Resumo!B:C, 2, FALSE()), "")</f>
        <v/>
      </c>
      <c r="C60" s="32"/>
      <c r="D60" s="32"/>
      <c r="E60" s="32"/>
      <c r="F60" s="47"/>
      <c r="G60" s="32"/>
      <c r="H60" s="32"/>
    </row>
    <row r="61" spans="1:8">
      <c r="A61" s="31"/>
      <c r="B61" s="32" t="str">
        <f>IFERROR(VLOOKUP(A61, Resumo!B:C, 2, FALSE()), "")</f>
        <v/>
      </c>
      <c r="C61" s="32"/>
      <c r="D61" s="32"/>
      <c r="E61" s="32"/>
      <c r="F61" s="47"/>
      <c r="G61" s="32"/>
      <c r="H61" s="32"/>
    </row>
    <row r="62" spans="1:8">
      <c r="A62" s="31"/>
      <c r="B62" s="32" t="str">
        <f>IFERROR(VLOOKUP(A62, Resumo!B:C, 2, FALSE()), "")</f>
        <v/>
      </c>
      <c r="C62" s="32"/>
      <c r="D62" s="32"/>
      <c r="E62" s="32"/>
      <c r="F62" s="47"/>
      <c r="G62" s="32"/>
      <c r="H62" s="32"/>
    </row>
    <row r="63" spans="1:8">
      <c r="A63" s="31"/>
      <c r="B63" s="32" t="str">
        <f>IFERROR(VLOOKUP(A63, Resumo!B:C, 2, FALSE()), "")</f>
        <v/>
      </c>
      <c r="C63" s="32"/>
      <c r="D63" s="32"/>
      <c r="E63" s="32"/>
      <c r="F63" s="47"/>
      <c r="G63" s="32"/>
      <c r="H63" s="32"/>
    </row>
    <row r="64" spans="1:8">
      <c r="A64" s="31"/>
      <c r="B64" s="32" t="str">
        <f>IFERROR(VLOOKUP(A64, Resumo!B:C, 2, FALSE()), "")</f>
        <v/>
      </c>
      <c r="C64" s="32"/>
      <c r="D64" s="32"/>
      <c r="E64" s="32"/>
      <c r="F64" s="47"/>
      <c r="G64" s="32"/>
      <c r="H64" s="32"/>
    </row>
    <row r="65" spans="1:8">
      <c r="A65" s="31"/>
      <c r="B65" s="32" t="str">
        <f>IFERROR(VLOOKUP(A65, Resumo!B:C, 2, FALSE()), "")</f>
        <v/>
      </c>
      <c r="C65" s="32"/>
      <c r="D65" s="32"/>
      <c r="E65" s="32"/>
      <c r="F65" s="47"/>
      <c r="G65" s="32"/>
      <c r="H65" s="32"/>
    </row>
    <row r="66" spans="1:8">
      <c r="A66" s="31"/>
      <c r="B66" s="32" t="str">
        <f>IFERROR(VLOOKUP(A66, Resumo!B:C, 2, FALSE()), "")</f>
        <v/>
      </c>
      <c r="C66" s="32"/>
      <c r="D66" s="32"/>
      <c r="E66" s="32"/>
      <c r="F66" s="47"/>
      <c r="G66" s="32"/>
      <c r="H66" s="32"/>
    </row>
    <row r="67" spans="1:8">
      <c r="A67" s="31"/>
      <c r="B67" s="32" t="str">
        <f>IFERROR(VLOOKUP(A67, Resumo!B:C, 2, FALSE()), "")</f>
        <v/>
      </c>
      <c r="C67" s="32"/>
      <c r="D67" s="32"/>
      <c r="E67" s="32"/>
      <c r="F67" s="47"/>
      <c r="G67" s="32"/>
      <c r="H67" s="32"/>
    </row>
    <row r="68" spans="1:8">
      <c r="A68" s="31"/>
      <c r="B68" s="32" t="str">
        <f>IFERROR(VLOOKUP(A68, Resumo!B:C, 2, FALSE()), "")</f>
        <v/>
      </c>
      <c r="C68" s="32"/>
      <c r="D68" s="32"/>
      <c r="E68" s="32"/>
      <c r="F68" s="47"/>
      <c r="G68" s="32"/>
      <c r="H68" s="32"/>
    </row>
    <row r="69" spans="1:8">
      <c r="A69" s="31"/>
      <c r="B69" s="32" t="str">
        <f>IFERROR(VLOOKUP(A69, Resumo!B:C, 2, FALSE()), "")</f>
        <v/>
      </c>
      <c r="C69" s="32"/>
      <c r="D69" s="32"/>
      <c r="E69" s="32"/>
      <c r="F69" s="47"/>
      <c r="G69" s="32"/>
      <c r="H69" s="32"/>
    </row>
    <row r="70" spans="1:8">
      <c r="A70" s="31"/>
      <c r="B70" s="32" t="str">
        <f>IFERROR(VLOOKUP(A70, Resumo!B:C, 2, FALSE()), "")</f>
        <v/>
      </c>
      <c r="C70" s="32"/>
      <c r="D70" s="32"/>
      <c r="E70" s="32"/>
      <c r="F70" s="47"/>
      <c r="G70" s="32"/>
      <c r="H70" s="32"/>
    </row>
    <row r="71" spans="1:8">
      <c r="A71" s="31"/>
      <c r="B71" s="32" t="str">
        <f>IFERROR(VLOOKUP(A71, Resumo!B:C, 2, FALSE()), "")</f>
        <v/>
      </c>
      <c r="C71" s="32"/>
      <c r="D71" s="32"/>
      <c r="E71" s="32"/>
      <c r="F71" s="47"/>
      <c r="G71" s="32"/>
      <c r="H71" s="32"/>
    </row>
    <row r="72" spans="1:8">
      <c r="A72" s="31"/>
      <c r="B72" s="32" t="str">
        <f>IFERROR(VLOOKUP(A72, Resumo!B:C, 2, FALSE()), "")</f>
        <v/>
      </c>
      <c r="C72" s="32"/>
      <c r="D72" s="32"/>
      <c r="E72" s="32"/>
      <c r="F72" s="47"/>
      <c r="G72" s="32"/>
      <c r="H72" s="32"/>
    </row>
    <row r="73" spans="1:8">
      <c r="A73" s="31"/>
      <c r="B73" s="32" t="str">
        <f>IFERROR(VLOOKUP(A73, Resumo!B:C, 2, FALSE()), "")</f>
        <v/>
      </c>
      <c r="C73" s="32"/>
      <c r="D73" s="32"/>
      <c r="E73" s="32"/>
      <c r="F73" s="47"/>
      <c r="G73" s="32"/>
      <c r="H73" s="32"/>
    </row>
    <row r="74" spans="1:8">
      <c r="A74" s="31"/>
      <c r="B74" s="32" t="str">
        <f>IFERROR(VLOOKUP(A74, Resumo!B:C, 2, FALSE()), "")</f>
        <v/>
      </c>
      <c r="C74" s="32"/>
      <c r="D74" s="32"/>
      <c r="E74" s="32"/>
      <c r="F74" s="47"/>
      <c r="G74" s="32"/>
      <c r="H74" s="32"/>
    </row>
    <row r="75" spans="1:8">
      <c r="A75" s="31"/>
      <c r="B75" s="32" t="str">
        <f>IFERROR(VLOOKUP(A75, Resumo!B:C, 2, FALSE()), "")</f>
        <v/>
      </c>
      <c r="C75" s="32"/>
      <c r="D75" s="32"/>
      <c r="E75" s="32"/>
      <c r="F75" s="47"/>
      <c r="G75" s="32"/>
      <c r="H75" s="32"/>
    </row>
    <row r="76" spans="1:8">
      <c r="A76" s="31"/>
      <c r="B76" s="32" t="str">
        <f>IFERROR(VLOOKUP(A76, Resumo!B:C, 2, FALSE()), "")</f>
        <v/>
      </c>
      <c r="C76" s="32"/>
      <c r="D76" s="32"/>
      <c r="E76" s="32"/>
      <c r="F76" s="47"/>
      <c r="G76" s="32"/>
      <c r="H76" s="32"/>
    </row>
    <row r="77" spans="1:8">
      <c r="A77" s="31"/>
      <c r="B77" s="32" t="str">
        <f>IFERROR(VLOOKUP(A77, Resumo!B:C, 2, FALSE()), "")</f>
        <v/>
      </c>
      <c r="C77" s="32"/>
      <c r="D77" s="32"/>
      <c r="E77" s="32"/>
      <c r="F77" s="47"/>
      <c r="G77" s="32"/>
      <c r="H77" s="32"/>
    </row>
    <row r="78" spans="1:8">
      <c r="A78" s="31"/>
      <c r="B78" s="32" t="str">
        <f>IFERROR(VLOOKUP(A78, Resumo!B:C, 2, FALSE()), "")</f>
        <v/>
      </c>
      <c r="C78" s="32"/>
      <c r="D78" s="32"/>
      <c r="E78" s="32"/>
      <c r="F78" s="47"/>
      <c r="G78" s="32"/>
      <c r="H78" s="32"/>
    </row>
    <row r="79" spans="1:8">
      <c r="A79" s="31"/>
      <c r="B79" s="32" t="str">
        <f>IFERROR(VLOOKUP(A79, Resumo!B:C, 2, FALSE()), "")</f>
        <v/>
      </c>
      <c r="C79" s="32"/>
      <c r="D79" s="32"/>
      <c r="E79" s="32"/>
      <c r="F79" s="47"/>
      <c r="G79" s="32"/>
      <c r="H79" s="32"/>
    </row>
    <row r="80" spans="1:8">
      <c r="A80" s="31"/>
      <c r="B80" s="32" t="str">
        <f>IFERROR(VLOOKUP(A80, Resumo!B:C, 2, FALSE()), "")</f>
        <v/>
      </c>
      <c r="C80" s="32"/>
      <c r="D80" s="32"/>
      <c r="E80" s="32"/>
      <c r="F80" s="47"/>
      <c r="G80" s="32"/>
      <c r="H80" s="32"/>
    </row>
    <row r="81" spans="1:8">
      <c r="A81" s="31"/>
      <c r="B81" s="32" t="str">
        <f>IFERROR(VLOOKUP(A81, Resumo!B:C, 2, FALSE()), "")</f>
        <v/>
      </c>
      <c r="C81" s="32"/>
      <c r="D81" s="32"/>
      <c r="E81" s="32"/>
      <c r="F81" s="47"/>
      <c r="G81" s="32"/>
      <c r="H81" s="32"/>
    </row>
    <row r="82" spans="1:8">
      <c r="A82" s="31"/>
      <c r="B82" s="32" t="str">
        <f>IFERROR(VLOOKUP(A82, Resumo!B:C, 2, FALSE()), "")</f>
        <v/>
      </c>
      <c r="C82" s="32"/>
      <c r="D82" s="32"/>
      <c r="E82" s="32"/>
      <c r="F82" s="47"/>
      <c r="G82" s="32"/>
      <c r="H82" s="32"/>
    </row>
    <row r="83" spans="1:8">
      <c r="A83" s="31"/>
      <c r="B83" s="32" t="str">
        <f>IFERROR(VLOOKUP(A83, Resumo!B:C, 2, FALSE()), "")</f>
        <v/>
      </c>
      <c r="C83" s="32"/>
      <c r="D83" s="32"/>
      <c r="E83" s="32"/>
      <c r="F83" s="47"/>
      <c r="G83" s="32"/>
      <c r="H83" s="32"/>
    </row>
    <row r="84" spans="1:8">
      <c r="A84" s="31"/>
      <c r="B84" s="32" t="str">
        <f>IFERROR(VLOOKUP(A84, Resumo!B:C, 2, FALSE()), "")</f>
        <v/>
      </c>
      <c r="C84" s="32"/>
      <c r="D84" s="32"/>
      <c r="E84" s="32"/>
      <c r="F84" s="47"/>
      <c r="G84" s="32"/>
      <c r="H84" s="32"/>
    </row>
    <row r="85" spans="1:8">
      <c r="A85" s="31"/>
      <c r="B85" s="32" t="str">
        <f>IFERROR(VLOOKUP(A85, Resumo!B:C, 2, FALSE()), "")</f>
        <v/>
      </c>
      <c r="C85" s="32"/>
      <c r="D85" s="32"/>
      <c r="E85" s="32"/>
      <c r="F85" s="47"/>
      <c r="G85" s="32"/>
      <c r="H85" s="32"/>
    </row>
    <row r="86" spans="1:8">
      <c r="A86" s="31"/>
      <c r="B86" s="32" t="str">
        <f>IFERROR(VLOOKUP(A86, Resumo!B:C, 2, FALSE()), "")</f>
        <v/>
      </c>
      <c r="C86" s="32"/>
      <c r="D86" s="32"/>
      <c r="E86" s="32"/>
      <c r="F86" s="47"/>
      <c r="G86" s="32"/>
      <c r="H86" s="32"/>
    </row>
    <row r="87" spans="1:8">
      <c r="A87" s="31"/>
      <c r="B87" s="32" t="str">
        <f>IFERROR(VLOOKUP(A87, Resumo!B:C, 2, FALSE()), "")</f>
        <v/>
      </c>
      <c r="C87" s="32"/>
      <c r="D87" s="32"/>
      <c r="E87" s="32"/>
      <c r="F87" s="47"/>
      <c r="G87" s="32"/>
      <c r="H87" s="32"/>
    </row>
    <row r="88" spans="1:8">
      <c r="A88" s="31"/>
      <c r="B88" s="32" t="str">
        <f>IFERROR(VLOOKUP(A88, Resumo!B:C, 2, FALSE()), "")</f>
        <v/>
      </c>
      <c r="C88" s="32"/>
      <c r="D88" s="32"/>
      <c r="E88" s="32"/>
      <c r="F88" s="47"/>
      <c r="G88" s="32"/>
      <c r="H88" s="32"/>
    </row>
    <row r="89" spans="1:8">
      <c r="A89" s="31"/>
      <c r="B89" s="32" t="str">
        <f>IFERROR(VLOOKUP(A89, Resumo!B:C, 2, FALSE()), "")</f>
        <v/>
      </c>
      <c r="C89" s="32"/>
      <c r="D89" s="32"/>
      <c r="E89" s="32"/>
      <c r="F89" s="47"/>
      <c r="G89" s="32"/>
      <c r="H89" s="32"/>
    </row>
    <row r="90" spans="1:8">
      <c r="A90" s="31"/>
      <c r="B90" s="32" t="str">
        <f>IFERROR(VLOOKUP(A90, Resumo!B:C, 2, FALSE()), "")</f>
        <v/>
      </c>
      <c r="C90" s="32"/>
      <c r="D90" s="32"/>
      <c r="E90" s="32"/>
      <c r="F90" s="47"/>
      <c r="G90" s="32"/>
      <c r="H90" s="32"/>
    </row>
    <row r="91" spans="1:8">
      <c r="A91" s="31"/>
      <c r="B91" s="32" t="str">
        <f>IFERROR(VLOOKUP(A91, Resumo!B:C, 2, FALSE()), "")</f>
        <v/>
      </c>
      <c r="C91" s="32"/>
      <c r="D91" s="32"/>
      <c r="E91" s="32"/>
      <c r="F91" s="47"/>
      <c r="G91" s="32"/>
      <c r="H91" s="32"/>
    </row>
    <row r="92" spans="1:8">
      <c r="A92" s="31"/>
      <c r="B92" s="32" t="str">
        <f>IFERROR(VLOOKUP(A92, Resumo!B:C, 2, FALSE()), "")</f>
        <v/>
      </c>
      <c r="C92" s="32"/>
      <c r="D92" s="32"/>
      <c r="E92" s="32"/>
      <c r="F92" s="47"/>
      <c r="G92" s="32"/>
      <c r="H92" s="32"/>
    </row>
    <row r="93" spans="1:8">
      <c r="A93" s="31"/>
      <c r="B93" s="32" t="str">
        <f>IFERROR(VLOOKUP(A93, Resumo!B:C, 2, FALSE()), "")</f>
        <v/>
      </c>
      <c r="C93" s="32"/>
      <c r="D93" s="32"/>
      <c r="E93" s="32"/>
      <c r="F93" s="47"/>
      <c r="G93" s="32"/>
      <c r="H93" s="32"/>
    </row>
    <row r="94" spans="1:8">
      <c r="A94" s="31"/>
      <c r="B94" s="32" t="str">
        <f>IFERROR(VLOOKUP(A94, Resumo!B:C, 2, FALSE()), "")</f>
        <v/>
      </c>
      <c r="C94" s="32"/>
      <c r="D94" s="32"/>
      <c r="E94" s="32"/>
      <c r="F94" s="47"/>
      <c r="G94" s="32"/>
      <c r="H94" s="32"/>
    </row>
    <row r="95" spans="1:8">
      <c r="A95" s="31"/>
      <c r="B95" s="32" t="str">
        <f>IFERROR(VLOOKUP(A95, Resumo!B:C, 2, FALSE()), "")</f>
        <v/>
      </c>
      <c r="C95" s="32"/>
      <c r="D95" s="32"/>
      <c r="E95" s="32"/>
      <c r="F95" s="47"/>
      <c r="G95" s="32"/>
      <c r="H95" s="32"/>
    </row>
    <row r="96" spans="1:8">
      <c r="A96" s="31"/>
      <c r="B96" s="32" t="str">
        <f>IFERROR(VLOOKUP(A96, Resumo!B:C, 2, FALSE()), "")</f>
        <v/>
      </c>
      <c r="C96" s="32"/>
      <c r="D96" s="32"/>
      <c r="E96" s="32"/>
      <c r="F96" s="47"/>
      <c r="G96" s="32"/>
      <c r="H96" s="32"/>
    </row>
    <row r="97" spans="1:8">
      <c r="A97" s="31"/>
      <c r="B97" s="32" t="str">
        <f>IFERROR(VLOOKUP(A97, Resumo!B:C, 2, FALSE()), "")</f>
        <v/>
      </c>
      <c r="C97" s="32"/>
      <c r="D97" s="32"/>
      <c r="E97" s="32"/>
      <c r="F97" s="47"/>
      <c r="G97" s="32"/>
      <c r="H97" s="32"/>
    </row>
    <row r="98" spans="1:8">
      <c r="A98" s="31"/>
      <c r="B98" s="32" t="str">
        <f>IFERROR(VLOOKUP(A98, Resumo!B:C, 2, FALSE()), "")</f>
        <v/>
      </c>
      <c r="C98" s="32"/>
      <c r="D98" s="32"/>
      <c r="E98" s="32"/>
      <c r="F98" s="47"/>
      <c r="G98" s="32"/>
      <c r="H98" s="32"/>
    </row>
    <row r="99" spans="1:8">
      <c r="A99" s="31"/>
      <c r="B99" s="32" t="str">
        <f>IFERROR(VLOOKUP(A99, Resumo!B:C, 2, FALSE()), "")</f>
        <v/>
      </c>
      <c r="C99" s="32"/>
      <c r="D99" s="32"/>
      <c r="E99" s="32"/>
      <c r="F99" s="47"/>
      <c r="G99" s="32"/>
      <c r="H99" s="32"/>
    </row>
    <row r="100" spans="1:8">
      <c r="A100" s="31"/>
      <c r="B100" s="32" t="str">
        <f>IFERROR(VLOOKUP(A100, Resumo!B:C, 2, FALSE()), "")</f>
        <v/>
      </c>
      <c r="C100" s="32"/>
      <c r="D100" s="32"/>
      <c r="E100" s="32"/>
      <c r="F100" s="47"/>
      <c r="G100" s="32"/>
      <c r="H100" s="32"/>
    </row>
    <row r="101" spans="1:8">
      <c r="A101" s="31"/>
      <c r="B101" s="32" t="str">
        <f>IFERROR(VLOOKUP(A101, Resumo!B:C, 2, FALSE()), "")</f>
        <v/>
      </c>
      <c r="C101" s="32"/>
      <c r="D101" s="32"/>
      <c r="E101" s="32"/>
      <c r="F101" s="47"/>
      <c r="G101" s="32"/>
      <c r="H101" s="32"/>
    </row>
    <row r="102" spans="1:8">
      <c r="A102" s="31"/>
      <c r="B102" s="32" t="str">
        <f>IFERROR(VLOOKUP(A102, Resumo!B:C, 2, FALSE()), "")</f>
        <v/>
      </c>
      <c r="C102" s="32"/>
      <c r="D102" s="32"/>
      <c r="E102" s="32"/>
      <c r="F102" s="47"/>
      <c r="G102" s="32"/>
      <c r="H102" s="32"/>
    </row>
    <row r="103" spans="1:8">
      <c r="A103" s="31"/>
      <c r="B103" s="32" t="str">
        <f>IFERROR(VLOOKUP(A103, Resumo!B:C, 2, FALSE()), "")</f>
        <v/>
      </c>
      <c r="C103" s="32"/>
      <c r="D103" s="32"/>
      <c r="E103" s="32"/>
      <c r="F103" s="47"/>
      <c r="G103" s="32"/>
      <c r="H103" s="32"/>
    </row>
    <row r="104" spans="1:8">
      <c r="A104" s="31"/>
      <c r="B104" s="32" t="str">
        <f>IFERROR(VLOOKUP(A104, Resumo!B:C, 2, FALSE()), "")</f>
        <v/>
      </c>
      <c r="C104" s="32"/>
      <c r="D104" s="32"/>
      <c r="E104" s="32"/>
      <c r="F104" s="47"/>
      <c r="G104" s="32"/>
      <c r="H104" s="32"/>
    </row>
    <row r="105" spans="1:8">
      <c r="A105" s="31"/>
      <c r="B105" s="32" t="str">
        <f>IFERROR(VLOOKUP(A105, Resumo!B:C, 2, FALSE()), "")</f>
        <v/>
      </c>
      <c r="C105" s="32"/>
      <c r="D105" s="32"/>
      <c r="E105" s="32"/>
      <c r="F105" s="47"/>
      <c r="G105" s="32"/>
      <c r="H105" s="32"/>
    </row>
    <row r="106" spans="1:8">
      <c r="A106" s="31"/>
      <c r="B106" s="32" t="str">
        <f>IFERROR(VLOOKUP(A106, Resumo!B:C, 2, FALSE()), "")</f>
        <v/>
      </c>
      <c r="C106" s="32"/>
      <c r="D106" s="32"/>
      <c r="E106" s="32"/>
      <c r="F106" s="47"/>
      <c r="G106" s="32"/>
      <c r="H106" s="32"/>
    </row>
    <row r="107" spans="1:8">
      <c r="A107" s="31"/>
      <c r="B107" s="32" t="str">
        <f>IFERROR(VLOOKUP(A107, Resumo!B:C, 2, FALSE()), "")</f>
        <v/>
      </c>
      <c r="C107" s="32"/>
      <c r="D107" s="32"/>
      <c r="E107" s="32"/>
      <c r="F107" s="47"/>
      <c r="G107" s="32"/>
      <c r="H107" s="32"/>
    </row>
    <row r="108" spans="1:8">
      <c r="A108" s="31"/>
      <c r="B108" s="32" t="str">
        <f>IFERROR(VLOOKUP(A108, Resumo!B:C, 2, FALSE()), "")</f>
        <v/>
      </c>
      <c r="C108" s="32"/>
      <c r="D108" s="32"/>
      <c r="E108" s="32"/>
      <c r="F108" s="47"/>
      <c r="G108" s="32"/>
      <c r="H108" s="32"/>
    </row>
    <row r="109" spans="1:8">
      <c r="A109" s="31"/>
      <c r="B109" s="32" t="str">
        <f>IFERROR(VLOOKUP(A109, Resumo!B:C, 2, FALSE()), "")</f>
        <v/>
      </c>
      <c r="C109" s="32"/>
      <c r="D109" s="32"/>
      <c r="E109" s="32"/>
      <c r="F109" s="47"/>
      <c r="G109" s="32"/>
      <c r="H109" s="32"/>
    </row>
    <row r="110" spans="1:8">
      <c r="A110" s="31"/>
      <c r="B110" s="32" t="str">
        <f>IFERROR(VLOOKUP(A110, Resumo!B:C, 2, FALSE()), "")</f>
        <v/>
      </c>
      <c r="C110" s="32"/>
      <c r="D110" s="32"/>
      <c r="E110" s="32"/>
      <c r="F110" s="47"/>
      <c r="G110" s="32"/>
      <c r="H110" s="32"/>
    </row>
    <row r="111" spans="1:8">
      <c r="A111" s="31"/>
      <c r="B111" s="32" t="str">
        <f>IFERROR(VLOOKUP(A111, Resumo!B:C, 2, FALSE()), "")</f>
        <v/>
      </c>
      <c r="C111" s="32"/>
      <c r="D111" s="32"/>
      <c r="E111" s="32"/>
      <c r="F111" s="47"/>
      <c r="G111" s="32"/>
      <c r="H111" s="32"/>
    </row>
    <row r="112" spans="1:8">
      <c r="A112" s="31"/>
      <c r="B112" s="32" t="str">
        <f>IFERROR(VLOOKUP(A112, Resumo!B:C, 2, FALSE()), "")</f>
        <v/>
      </c>
      <c r="C112" s="32"/>
      <c r="D112" s="32"/>
      <c r="E112" s="32"/>
      <c r="F112" s="47"/>
      <c r="G112" s="32"/>
      <c r="H112" s="32"/>
    </row>
    <row r="113" spans="1:8">
      <c r="A113" s="31"/>
      <c r="B113" s="32" t="str">
        <f>IFERROR(VLOOKUP(A113, Resumo!B:C, 2, FALSE()), "")</f>
        <v/>
      </c>
      <c r="C113" s="32"/>
      <c r="D113" s="32"/>
      <c r="E113" s="32"/>
      <c r="F113" s="47"/>
      <c r="G113" s="32"/>
      <c r="H113" s="32"/>
    </row>
    <row r="114" spans="1:8">
      <c r="A114" s="31"/>
      <c r="B114" s="32" t="str">
        <f>IFERROR(VLOOKUP(A114, Resumo!B:C, 2, FALSE()), "")</f>
        <v/>
      </c>
      <c r="C114" s="32"/>
      <c r="D114" s="32"/>
      <c r="E114" s="32"/>
      <c r="F114" s="47"/>
      <c r="G114" s="32"/>
      <c r="H114" s="32"/>
    </row>
    <row r="115" spans="1:8">
      <c r="A115" s="31"/>
      <c r="B115" s="32" t="str">
        <f>IFERROR(VLOOKUP(A115, Resumo!B:C, 2, FALSE()), "")</f>
        <v/>
      </c>
      <c r="C115" s="32"/>
      <c r="D115" s="32"/>
      <c r="E115" s="32"/>
      <c r="F115" s="47"/>
      <c r="G115" s="32"/>
      <c r="H115" s="32"/>
    </row>
    <row r="116" spans="1:8">
      <c r="A116" s="31"/>
      <c r="B116" s="32" t="str">
        <f>IFERROR(VLOOKUP(A116, Resumo!B:C, 2, FALSE()), "")</f>
        <v/>
      </c>
      <c r="C116" s="32"/>
      <c r="D116" s="32"/>
      <c r="E116" s="32"/>
      <c r="F116" s="47"/>
      <c r="G116" s="32"/>
      <c r="H116" s="32"/>
    </row>
    <row r="117" spans="1:8">
      <c r="A117" s="31"/>
      <c r="B117" s="32" t="str">
        <f>IFERROR(VLOOKUP(A117, Resumo!B:C, 2, FALSE()), "")</f>
        <v/>
      </c>
      <c r="C117" s="32"/>
      <c r="D117" s="32"/>
      <c r="E117" s="32"/>
      <c r="F117" s="47"/>
      <c r="G117" s="32"/>
      <c r="H117" s="32"/>
    </row>
    <row r="118" spans="1:8">
      <c r="A118" s="31"/>
      <c r="B118" s="32" t="str">
        <f>IFERROR(VLOOKUP(A118, Resumo!B:C, 2, FALSE()), "")</f>
        <v/>
      </c>
      <c r="C118" s="32"/>
      <c r="D118" s="32"/>
      <c r="E118" s="32"/>
      <c r="F118" s="47"/>
      <c r="G118" s="32"/>
      <c r="H118" s="32"/>
    </row>
    <row r="119" spans="1:8">
      <c r="A119" s="31"/>
      <c r="B119" s="32" t="str">
        <f>IFERROR(VLOOKUP(A119, Resumo!B:C, 2, FALSE()), "")</f>
        <v/>
      </c>
      <c r="C119" s="32"/>
      <c r="D119" s="32"/>
      <c r="E119" s="32"/>
      <c r="F119" s="47"/>
      <c r="G119" s="32"/>
      <c r="H119" s="32"/>
    </row>
    <row r="120" spans="1:8">
      <c r="A120" s="31"/>
      <c r="B120" s="32" t="str">
        <f>IFERROR(VLOOKUP(A120, Resumo!B:C, 2, FALSE()), "")</f>
        <v/>
      </c>
      <c r="C120" s="32"/>
      <c r="D120" s="32"/>
      <c r="E120" s="32"/>
      <c r="F120" s="47"/>
      <c r="G120" s="32"/>
      <c r="H120" s="32"/>
    </row>
    <row r="121" spans="1:8">
      <c r="A121" s="31"/>
      <c r="B121" s="32" t="str">
        <f>IFERROR(VLOOKUP(A121, Resumo!B:C, 2, FALSE()), "")</f>
        <v/>
      </c>
      <c r="C121" s="32"/>
      <c r="D121" s="32"/>
      <c r="E121" s="32"/>
      <c r="F121" s="47"/>
      <c r="G121" s="32"/>
      <c r="H121" s="32"/>
    </row>
    <row r="122" spans="1:8">
      <c r="A122" s="31"/>
      <c r="B122" s="32" t="str">
        <f>IFERROR(VLOOKUP(A122, Resumo!B:C, 2, FALSE()), "")</f>
        <v/>
      </c>
      <c r="C122" s="32"/>
      <c r="D122" s="32"/>
      <c r="E122" s="32"/>
      <c r="F122" s="47"/>
      <c r="G122" s="32"/>
      <c r="H122" s="32"/>
    </row>
    <row r="123" spans="1:8">
      <c r="A123" s="31"/>
      <c r="B123" s="32" t="str">
        <f>IFERROR(VLOOKUP(A123, Resumo!B:C, 2, FALSE()), "")</f>
        <v/>
      </c>
      <c r="C123" s="32"/>
      <c r="D123" s="32"/>
      <c r="E123" s="32"/>
      <c r="F123" s="47"/>
      <c r="G123" s="32"/>
      <c r="H123" s="32"/>
    </row>
    <row r="124" spans="1:8">
      <c r="A124" s="31"/>
      <c r="B124" s="32" t="str">
        <f>IFERROR(VLOOKUP(A124, Resumo!B:C, 2, FALSE()), "")</f>
        <v/>
      </c>
      <c r="C124" s="32"/>
      <c r="D124" s="32"/>
      <c r="E124" s="32"/>
      <c r="F124" s="47"/>
      <c r="G124" s="32"/>
      <c r="H124" s="32"/>
    </row>
    <row r="125" spans="1:8">
      <c r="A125" s="31"/>
      <c r="B125" s="32" t="str">
        <f>IFERROR(VLOOKUP(A125, Resumo!B:C, 2, FALSE()), "")</f>
        <v/>
      </c>
      <c r="C125" s="32"/>
      <c r="D125" s="32"/>
      <c r="E125" s="32"/>
      <c r="F125" s="47"/>
      <c r="G125" s="32"/>
      <c r="H125" s="32"/>
    </row>
    <row r="126" spans="1:8">
      <c r="A126" s="31"/>
      <c r="B126" s="32" t="str">
        <f>IFERROR(VLOOKUP(A126, Resumo!B:C, 2, FALSE()), "")</f>
        <v/>
      </c>
      <c r="C126" s="32"/>
      <c r="D126" s="32"/>
      <c r="E126" s="32"/>
      <c r="F126" s="47"/>
      <c r="G126" s="32"/>
      <c r="H126" s="32"/>
    </row>
    <row r="127" spans="1:8">
      <c r="A127" s="31"/>
      <c r="B127" s="32" t="str">
        <f>IFERROR(VLOOKUP(A127, Resumo!B:C, 2, FALSE()), "")</f>
        <v/>
      </c>
      <c r="C127" s="32"/>
      <c r="D127" s="32"/>
      <c r="E127" s="32"/>
      <c r="F127" s="47"/>
      <c r="G127" s="32"/>
      <c r="H127" s="32"/>
    </row>
    <row r="128" spans="1:8">
      <c r="A128" s="31"/>
      <c r="B128" s="32" t="str">
        <f>IFERROR(VLOOKUP(A128, Resumo!B:C, 2, FALSE()), "")</f>
        <v/>
      </c>
      <c r="C128" s="32"/>
      <c r="D128" s="32"/>
      <c r="E128" s="32"/>
      <c r="F128" s="47"/>
      <c r="G128" s="32"/>
      <c r="H128" s="32"/>
    </row>
    <row r="129" spans="1:8">
      <c r="A129" s="31"/>
      <c r="B129" s="32" t="str">
        <f>IFERROR(VLOOKUP(A129, Resumo!B:C, 2, FALSE()), "")</f>
        <v/>
      </c>
      <c r="C129" s="32"/>
      <c r="D129" s="32"/>
      <c r="E129" s="32"/>
      <c r="F129" s="47"/>
      <c r="G129" s="32"/>
      <c r="H129" s="32"/>
    </row>
    <row r="130" spans="1:8">
      <c r="A130" s="31"/>
      <c r="B130" s="32" t="str">
        <f>IFERROR(VLOOKUP(A130, Resumo!B:C, 2, FALSE()), "")</f>
        <v/>
      </c>
      <c r="C130" s="32"/>
      <c r="D130" s="32"/>
      <c r="E130" s="32"/>
      <c r="F130" s="47"/>
      <c r="G130" s="32"/>
      <c r="H130" s="32"/>
    </row>
    <row r="131" spans="1:8">
      <c r="A131" s="31"/>
      <c r="B131" s="32" t="str">
        <f>IFERROR(VLOOKUP(A131, Resumo!B:C, 2, FALSE()), "")</f>
        <v/>
      </c>
      <c r="C131" s="32"/>
      <c r="D131" s="32"/>
      <c r="E131" s="32"/>
      <c r="F131" s="47"/>
      <c r="G131" s="32"/>
      <c r="H131" s="32"/>
    </row>
    <row r="132" spans="1:8">
      <c r="A132" s="31"/>
      <c r="B132" s="32" t="str">
        <f>IFERROR(VLOOKUP(A132, Resumo!B:C, 2, FALSE()), "")</f>
        <v/>
      </c>
      <c r="C132" s="32"/>
      <c r="D132" s="32"/>
      <c r="E132" s="32"/>
      <c r="F132" s="47"/>
      <c r="G132" s="32"/>
      <c r="H132" s="32"/>
    </row>
    <row r="133" spans="1:8">
      <c r="A133" s="31"/>
      <c r="B133" s="32" t="str">
        <f>IFERROR(VLOOKUP(A133, Resumo!B:C, 2, FALSE()), "")</f>
        <v/>
      </c>
      <c r="C133" s="32"/>
      <c r="D133" s="32"/>
      <c r="E133" s="32"/>
      <c r="F133" s="47"/>
      <c r="G133" s="32"/>
      <c r="H133" s="32"/>
    </row>
    <row r="134" spans="1:8">
      <c r="A134" s="31"/>
      <c r="B134" s="32" t="str">
        <f>IFERROR(VLOOKUP(A134, Resumo!B:C, 2, FALSE()), "")</f>
        <v/>
      </c>
      <c r="C134" s="32"/>
      <c r="D134" s="32"/>
      <c r="E134" s="32"/>
      <c r="F134" s="47"/>
      <c r="G134" s="32"/>
      <c r="H134" s="32"/>
    </row>
    <row r="135" spans="1:8">
      <c r="A135" s="31"/>
      <c r="B135" s="32" t="str">
        <f>IFERROR(VLOOKUP(A135, Resumo!B:C, 2, FALSE()), "")</f>
        <v/>
      </c>
      <c r="C135" s="32"/>
      <c r="D135" s="32"/>
      <c r="E135" s="32"/>
      <c r="F135" s="47"/>
      <c r="G135" s="32"/>
      <c r="H135" s="32"/>
    </row>
    <row r="136" spans="1:8">
      <c r="A136" s="31"/>
      <c r="B136" s="32" t="str">
        <f>IFERROR(VLOOKUP(A136, Resumo!B:C, 2, FALSE()), "")</f>
        <v/>
      </c>
      <c r="C136" s="32"/>
      <c r="D136" s="32"/>
      <c r="E136" s="32"/>
      <c r="F136" s="47"/>
      <c r="G136" s="32"/>
      <c r="H136" s="32"/>
    </row>
    <row r="137" spans="1:8">
      <c r="A137" s="31"/>
      <c r="B137" s="32" t="str">
        <f>IFERROR(VLOOKUP(A137, Resumo!B:C, 2, FALSE()), "")</f>
        <v/>
      </c>
      <c r="C137" s="32"/>
      <c r="D137" s="32"/>
      <c r="E137" s="32"/>
      <c r="F137" s="47"/>
      <c r="G137" s="32"/>
      <c r="H137" s="32"/>
    </row>
    <row r="138" spans="1:8">
      <c r="A138" s="31"/>
      <c r="B138" s="32" t="str">
        <f>IFERROR(VLOOKUP(A138, Resumo!B:C, 2, FALSE()), "")</f>
        <v/>
      </c>
      <c r="C138" s="32"/>
      <c r="D138" s="32"/>
      <c r="E138" s="32"/>
      <c r="F138" s="47"/>
      <c r="G138" s="32"/>
      <c r="H138" s="32"/>
    </row>
    <row r="139" spans="1:8">
      <c r="A139" s="31"/>
      <c r="B139" s="32" t="str">
        <f>IFERROR(VLOOKUP(A139, Resumo!B:C, 2, FALSE()), "")</f>
        <v/>
      </c>
      <c r="C139" s="32"/>
      <c r="D139" s="32"/>
      <c r="E139" s="32"/>
      <c r="F139" s="47"/>
      <c r="G139" s="32"/>
      <c r="H139" s="32"/>
    </row>
    <row r="140" spans="1:8">
      <c r="A140" s="31"/>
      <c r="B140" s="32" t="str">
        <f>IFERROR(VLOOKUP(A140, Resumo!B:C, 2, FALSE()), "")</f>
        <v/>
      </c>
      <c r="C140" s="32"/>
      <c r="D140" s="32"/>
      <c r="E140" s="32"/>
      <c r="F140" s="47"/>
      <c r="G140" s="32"/>
      <c r="H140" s="32"/>
    </row>
    <row r="141" spans="1:8">
      <c r="A141" s="31"/>
      <c r="B141" s="32" t="str">
        <f>IFERROR(VLOOKUP(A141, Resumo!B:C, 2, FALSE()), "")</f>
        <v/>
      </c>
      <c r="C141" s="32"/>
      <c r="D141" s="32"/>
      <c r="E141" s="32"/>
      <c r="F141" s="47"/>
      <c r="G141" s="32"/>
      <c r="H141" s="32"/>
    </row>
    <row r="142" spans="1:8">
      <c r="A142" s="31"/>
      <c r="B142" s="32" t="str">
        <f>IFERROR(VLOOKUP(A142, Resumo!B:C, 2, FALSE()), "")</f>
        <v/>
      </c>
      <c r="C142" s="32"/>
      <c r="D142" s="32"/>
      <c r="E142" s="32"/>
      <c r="F142" s="47"/>
      <c r="G142" s="32"/>
      <c r="H142" s="32"/>
    </row>
    <row r="143" spans="1:8">
      <c r="A143" s="31"/>
      <c r="B143" s="32" t="str">
        <f>IFERROR(VLOOKUP(A143, Resumo!B:C, 2, FALSE()), "")</f>
        <v/>
      </c>
      <c r="C143" s="32"/>
      <c r="D143" s="32"/>
      <c r="E143" s="32"/>
      <c r="F143" s="47"/>
      <c r="G143" s="32"/>
      <c r="H143" s="32"/>
    </row>
    <row r="144" spans="1:8">
      <c r="A144" s="31"/>
      <c r="B144" s="32" t="str">
        <f>IFERROR(VLOOKUP(A144, Resumo!B:C, 2, FALSE()), "")</f>
        <v/>
      </c>
      <c r="C144" s="32"/>
      <c r="D144" s="32"/>
      <c r="E144" s="32"/>
      <c r="F144" s="47"/>
      <c r="G144" s="32"/>
      <c r="H144" s="32"/>
    </row>
    <row r="145" spans="1:8">
      <c r="A145" s="31"/>
      <c r="B145" s="32" t="str">
        <f>IFERROR(VLOOKUP(A145, Resumo!B:C, 2, FALSE()), "")</f>
        <v/>
      </c>
      <c r="C145" s="32"/>
      <c r="D145" s="32"/>
      <c r="E145" s="32"/>
      <c r="F145" s="47"/>
      <c r="G145" s="32"/>
      <c r="H145" s="32"/>
    </row>
    <row r="146" spans="1:8">
      <c r="A146" s="31"/>
      <c r="B146" s="32" t="str">
        <f>IFERROR(VLOOKUP(A146, Resumo!B:C, 2, FALSE()), "")</f>
        <v/>
      </c>
      <c r="C146" s="32"/>
      <c r="D146" s="32"/>
      <c r="E146" s="32"/>
      <c r="F146" s="47"/>
      <c r="G146" s="32"/>
      <c r="H146" s="32"/>
    </row>
    <row r="147" spans="1:8">
      <c r="A147" s="31"/>
      <c r="B147" s="32" t="str">
        <f>IFERROR(VLOOKUP(A147, Resumo!B:C, 2, FALSE()), "")</f>
        <v/>
      </c>
      <c r="C147" s="32"/>
      <c r="D147" s="32"/>
      <c r="E147" s="32"/>
      <c r="F147" s="47"/>
      <c r="G147" s="32"/>
      <c r="H147" s="32"/>
    </row>
    <row r="148" spans="1:8">
      <c r="A148" s="31"/>
      <c r="B148" s="32" t="str">
        <f>IFERROR(VLOOKUP(A148, Resumo!B:C, 2, FALSE()), "")</f>
        <v/>
      </c>
      <c r="C148" s="32"/>
      <c r="D148" s="32"/>
      <c r="E148" s="32"/>
      <c r="F148" s="47"/>
      <c r="G148" s="32"/>
      <c r="H148" s="32"/>
    </row>
    <row r="149" spans="1:8">
      <c r="A149" s="31"/>
      <c r="B149" s="32" t="str">
        <f>IFERROR(VLOOKUP(A149, Resumo!B:C, 2, FALSE()), "")</f>
        <v/>
      </c>
      <c r="C149" s="32"/>
      <c r="D149" s="32"/>
      <c r="E149" s="32"/>
      <c r="F149" s="47"/>
      <c r="G149" s="32"/>
      <c r="H149" s="32"/>
    </row>
    <row r="150" spans="1:8">
      <c r="A150" s="31"/>
      <c r="B150" s="32" t="str">
        <f>IFERROR(VLOOKUP(A150, Resumo!B:C, 2, FALSE()), "")</f>
        <v/>
      </c>
      <c r="C150" s="32"/>
      <c r="D150" s="32"/>
      <c r="E150" s="32"/>
      <c r="F150" s="47"/>
      <c r="G150" s="32"/>
      <c r="H150" s="32"/>
    </row>
    <row r="151" spans="1:8">
      <c r="A151" s="31"/>
      <c r="B151" s="32" t="str">
        <f>IFERROR(VLOOKUP(A151, Resumo!B:C, 2, FALSE()), "")</f>
        <v/>
      </c>
      <c r="C151" s="32"/>
      <c r="D151" s="32"/>
      <c r="E151" s="32"/>
      <c r="F151" s="47"/>
      <c r="G151" s="32"/>
      <c r="H151" s="32"/>
    </row>
    <row r="152" spans="1:8">
      <c r="A152" s="31"/>
      <c r="B152" s="32" t="str">
        <f>IFERROR(VLOOKUP(A152, Resumo!B:C, 2, FALSE()), "")</f>
        <v/>
      </c>
      <c r="C152" s="32"/>
      <c r="D152" s="32"/>
      <c r="E152" s="32"/>
      <c r="F152" s="47"/>
      <c r="G152" s="32"/>
      <c r="H152" s="32"/>
    </row>
    <row r="153" spans="1:8">
      <c r="A153" s="31"/>
      <c r="B153" s="32" t="str">
        <f>IFERROR(VLOOKUP(A153, Resumo!B:C, 2, FALSE()), "")</f>
        <v/>
      </c>
      <c r="C153" s="32"/>
      <c r="D153" s="32"/>
      <c r="E153" s="32"/>
      <c r="F153" s="47"/>
      <c r="G153" s="32"/>
      <c r="H153" s="32"/>
    </row>
    <row r="154" spans="1:8">
      <c r="A154" s="31"/>
      <c r="B154" s="32" t="str">
        <f>IFERROR(VLOOKUP(A154, Resumo!B:C, 2, FALSE()), "")</f>
        <v/>
      </c>
      <c r="C154" s="32"/>
      <c r="D154" s="32"/>
      <c r="E154" s="32"/>
      <c r="F154" s="47"/>
      <c r="G154" s="32"/>
      <c r="H154" s="32"/>
    </row>
    <row r="155" spans="1:8">
      <c r="A155" s="31"/>
      <c r="B155" s="32" t="str">
        <f>IFERROR(VLOOKUP(A155, Resumo!B:C, 2, FALSE()), "")</f>
        <v/>
      </c>
      <c r="C155" s="32"/>
      <c r="D155" s="32"/>
      <c r="E155" s="32"/>
      <c r="F155" s="47"/>
      <c r="G155" s="32"/>
      <c r="H155" s="32"/>
    </row>
    <row r="156" spans="1:8">
      <c r="A156" s="31"/>
      <c r="B156" s="32" t="str">
        <f>IFERROR(VLOOKUP(A156, Resumo!B:C, 2, FALSE()), "")</f>
        <v/>
      </c>
      <c r="C156" s="32"/>
      <c r="D156" s="32"/>
      <c r="E156" s="32"/>
      <c r="F156" s="47"/>
      <c r="G156" s="32"/>
      <c r="H156" s="32"/>
    </row>
    <row r="157" spans="1:8">
      <c r="A157" s="31"/>
      <c r="B157" s="32" t="str">
        <f>IFERROR(VLOOKUP(A157, Resumo!B:C, 2, FALSE()), "")</f>
        <v/>
      </c>
      <c r="C157" s="32"/>
      <c r="D157" s="32"/>
      <c r="E157" s="32"/>
      <c r="F157" s="47"/>
      <c r="G157" s="32"/>
      <c r="H157" s="32"/>
    </row>
    <row r="158" spans="1:8">
      <c r="A158" s="31"/>
      <c r="B158" s="32" t="str">
        <f>IFERROR(VLOOKUP(A158, Resumo!B:C, 2, FALSE()), "")</f>
        <v/>
      </c>
      <c r="C158" s="32"/>
      <c r="D158" s="32"/>
      <c r="E158" s="32"/>
      <c r="F158" s="47"/>
      <c r="G158" s="32"/>
      <c r="H158" s="32"/>
    </row>
    <row r="159" spans="1:8">
      <c r="A159" s="31"/>
      <c r="B159" s="32" t="str">
        <f>IFERROR(VLOOKUP(A159, Resumo!B:C, 2, FALSE()), "")</f>
        <v/>
      </c>
      <c r="C159" s="32"/>
      <c r="D159" s="32"/>
      <c r="E159" s="32"/>
      <c r="F159" s="47"/>
      <c r="G159" s="32"/>
      <c r="H159" s="32"/>
    </row>
    <row r="160" spans="1:8">
      <c r="A160" s="31"/>
      <c r="B160" s="32" t="str">
        <f>IFERROR(VLOOKUP(A160, Resumo!B:C, 2, FALSE()), "")</f>
        <v/>
      </c>
      <c r="C160" s="32"/>
      <c r="D160" s="32"/>
      <c r="E160" s="32"/>
      <c r="F160" s="47"/>
      <c r="G160" s="32"/>
      <c r="H160" s="32"/>
    </row>
    <row r="161" spans="1:8">
      <c r="A161" s="31"/>
      <c r="B161" s="32" t="str">
        <f>IFERROR(VLOOKUP(A161, Resumo!B:C, 2, FALSE()), "")</f>
        <v/>
      </c>
      <c r="C161" s="32"/>
      <c r="D161" s="32"/>
      <c r="E161" s="32"/>
      <c r="F161" s="47"/>
      <c r="G161" s="32"/>
      <c r="H161" s="32"/>
    </row>
    <row r="162" spans="1:8">
      <c r="A162" s="31"/>
      <c r="B162" s="32" t="str">
        <f>IFERROR(VLOOKUP(A162, Resumo!B:C, 2, FALSE()), "")</f>
        <v/>
      </c>
      <c r="C162" s="32"/>
      <c r="D162" s="32"/>
      <c r="E162" s="32"/>
      <c r="F162" s="47"/>
      <c r="G162" s="32"/>
      <c r="H162" s="32"/>
    </row>
    <row r="163" spans="1:8">
      <c r="A163" s="31"/>
      <c r="B163" s="32" t="str">
        <f>IFERROR(VLOOKUP(A163, Resumo!B:C, 2, FALSE()), "")</f>
        <v/>
      </c>
      <c r="C163" s="32"/>
      <c r="D163" s="32"/>
      <c r="E163" s="32"/>
      <c r="F163" s="47"/>
      <c r="G163" s="32"/>
      <c r="H163" s="32"/>
    </row>
    <row r="164" spans="1:8">
      <c r="A164" s="31"/>
      <c r="B164" s="32" t="str">
        <f>IFERROR(VLOOKUP(A164, Resumo!B:C, 2, FALSE()), "")</f>
        <v/>
      </c>
      <c r="C164" s="32"/>
      <c r="D164" s="32"/>
      <c r="E164" s="32"/>
      <c r="F164" s="47"/>
      <c r="G164" s="32"/>
      <c r="H164" s="32"/>
    </row>
    <row r="165" spans="1:8">
      <c r="A165" s="31"/>
      <c r="B165" s="32" t="str">
        <f>IFERROR(VLOOKUP(A165, Resumo!B:C, 2, FALSE()), "")</f>
        <v/>
      </c>
      <c r="C165" s="32"/>
      <c r="D165" s="32"/>
      <c r="E165" s="32"/>
      <c r="F165" s="47"/>
      <c r="G165" s="32"/>
      <c r="H165" s="32"/>
    </row>
    <row r="166" spans="1:8">
      <c r="A166" s="31"/>
      <c r="B166" s="32" t="str">
        <f>IFERROR(VLOOKUP(A166, Resumo!B:C, 2, FALSE()), "")</f>
        <v/>
      </c>
      <c r="C166" s="32"/>
      <c r="D166" s="32"/>
      <c r="E166" s="32"/>
      <c r="F166" s="47"/>
      <c r="G166" s="32"/>
      <c r="H166" s="32"/>
    </row>
    <row r="167" spans="1:8">
      <c r="A167" s="31"/>
      <c r="B167" s="32" t="str">
        <f>IFERROR(VLOOKUP(A167, Resumo!B:C, 2, FALSE()), "")</f>
        <v/>
      </c>
      <c r="C167" s="32"/>
      <c r="D167" s="32"/>
      <c r="E167" s="32"/>
      <c r="F167" s="47"/>
      <c r="G167" s="32"/>
      <c r="H167" s="32"/>
    </row>
    <row r="168" spans="1:8">
      <c r="A168" s="31"/>
      <c r="B168" s="32" t="str">
        <f>IFERROR(VLOOKUP(A168, Resumo!B:C, 2, FALSE()), "")</f>
        <v/>
      </c>
      <c r="C168" s="32"/>
      <c r="D168" s="32"/>
      <c r="E168" s="32"/>
      <c r="F168" s="47"/>
      <c r="G168" s="32"/>
      <c r="H168" s="32"/>
    </row>
    <row r="169" spans="1:8">
      <c r="A169" s="31"/>
      <c r="B169" s="32" t="str">
        <f>IFERROR(VLOOKUP(A169, Resumo!B:C, 2, FALSE()), "")</f>
        <v/>
      </c>
      <c r="C169" s="32"/>
      <c r="D169" s="32"/>
      <c r="E169" s="32"/>
      <c r="F169" s="47"/>
      <c r="G169" s="32"/>
      <c r="H169" s="32"/>
    </row>
    <row r="170" spans="1:8">
      <c r="A170" s="31"/>
      <c r="B170" s="32" t="str">
        <f>IFERROR(VLOOKUP(A170, Resumo!B:C, 2, FALSE()), "")</f>
        <v/>
      </c>
      <c r="C170" s="32"/>
      <c r="D170" s="32"/>
      <c r="E170" s="32"/>
      <c r="F170" s="47"/>
      <c r="G170" s="32"/>
      <c r="H170" s="32"/>
    </row>
    <row r="171" spans="1:8">
      <c r="A171" s="31"/>
      <c r="B171" s="32" t="str">
        <f>IFERROR(VLOOKUP(A171, Resumo!B:C, 2, FALSE()), "")</f>
        <v/>
      </c>
      <c r="C171" s="32"/>
      <c r="D171" s="32"/>
      <c r="E171" s="32"/>
      <c r="F171" s="47"/>
      <c r="G171" s="32"/>
      <c r="H171" s="32"/>
    </row>
    <row r="172" spans="1:8">
      <c r="A172" s="31"/>
      <c r="B172" s="32" t="str">
        <f>IFERROR(VLOOKUP(A172, Resumo!B:C, 2, FALSE()), "")</f>
        <v/>
      </c>
      <c r="C172" s="32"/>
      <c r="D172" s="32"/>
      <c r="E172" s="32"/>
      <c r="F172" s="47"/>
      <c r="G172" s="32"/>
      <c r="H172" s="32"/>
    </row>
    <row r="173" spans="1:8">
      <c r="A173" s="31"/>
      <c r="B173" s="32" t="str">
        <f>IFERROR(VLOOKUP(A173, Resumo!B:C, 2, FALSE()), "")</f>
        <v/>
      </c>
      <c r="C173" s="32"/>
      <c r="D173" s="32"/>
      <c r="E173" s="32"/>
      <c r="F173" s="47"/>
      <c r="G173" s="32"/>
      <c r="H173" s="32"/>
    </row>
    <row r="174" spans="1:8">
      <c r="A174" s="31"/>
      <c r="B174" s="32" t="str">
        <f>IFERROR(VLOOKUP(A174, Resumo!B:C, 2, FALSE()), "")</f>
        <v/>
      </c>
      <c r="C174" s="32"/>
      <c r="D174" s="32"/>
      <c r="E174" s="32"/>
      <c r="F174" s="47"/>
      <c r="G174" s="32"/>
      <c r="H174" s="32"/>
    </row>
    <row r="175" spans="1:8">
      <c r="A175" s="31"/>
      <c r="B175" s="32" t="str">
        <f>IFERROR(VLOOKUP(A175, Resumo!B:C, 2, FALSE()), "")</f>
        <v/>
      </c>
      <c r="C175" s="32"/>
      <c r="D175" s="32"/>
      <c r="E175" s="32"/>
      <c r="F175" s="47"/>
      <c r="G175" s="32"/>
      <c r="H175" s="32"/>
    </row>
    <row r="176" spans="1:8">
      <c r="A176" s="31"/>
      <c r="B176" s="32" t="str">
        <f>IFERROR(VLOOKUP(A176, Resumo!B:C, 2, FALSE()), "")</f>
        <v/>
      </c>
      <c r="C176" s="32"/>
      <c r="D176" s="32"/>
      <c r="E176" s="32"/>
      <c r="F176" s="47"/>
      <c r="G176" s="32"/>
      <c r="H176" s="32"/>
    </row>
    <row r="177" spans="1:8">
      <c r="A177" s="31"/>
      <c r="B177" s="32" t="str">
        <f>IFERROR(VLOOKUP(A177, Resumo!B:C, 2, FALSE()), "")</f>
        <v/>
      </c>
      <c r="C177" s="32"/>
      <c r="D177" s="32"/>
      <c r="E177" s="32"/>
      <c r="F177" s="47"/>
      <c r="G177" s="32"/>
      <c r="H177" s="32"/>
    </row>
    <row r="178" spans="1:8">
      <c r="A178" s="31"/>
      <c r="B178" s="32" t="str">
        <f>IFERROR(VLOOKUP(A178, Resumo!B:C, 2, FALSE()), "")</f>
        <v/>
      </c>
      <c r="C178" s="32"/>
      <c r="D178" s="32"/>
      <c r="E178" s="32"/>
      <c r="F178" s="47"/>
      <c r="G178" s="32"/>
      <c r="H178" s="32"/>
    </row>
    <row r="179" spans="1:8">
      <c r="A179" s="31"/>
      <c r="B179" s="32" t="str">
        <f>IFERROR(VLOOKUP(A179, Resumo!B:C, 2, FALSE()), "")</f>
        <v/>
      </c>
      <c r="C179" s="32"/>
      <c r="D179" s="32"/>
      <c r="E179" s="32"/>
      <c r="F179" s="47"/>
      <c r="G179" s="32"/>
      <c r="H179" s="32"/>
    </row>
    <row r="180" spans="1:8">
      <c r="A180" s="31"/>
      <c r="B180" s="32" t="str">
        <f>IFERROR(VLOOKUP(A180, Resumo!B:C, 2, FALSE()), "")</f>
        <v/>
      </c>
      <c r="C180" s="32"/>
      <c r="D180" s="32"/>
      <c r="E180" s="32"/>
      <c r="F180" s="47"/>
      <c r="G180" s="32"/>
      <c r="H180" s="32"/>
    </row>
    <row r="181" spans="1:8">
      <c r="A181" s="31"/>
      <c r="B181" s="32" t="str">
        <f>IFERROR(VLOOKUP(A181, Resumo!B:C, 2, FALSE()), "")</f>
        <v/>
      </c>
      <c r="C181" s="32"/>
      <c r="D181" s="32"/>
      <c r="E181" s="32"/>
      <c r="F181" s="47"/>
      <c r="G181" s="32"/>
      <c r="H181" s="32"/>
    </row>
    <row r="182" spans="1:8">
      <c r="A182" s="31"/>
      <c r="B182" s="32" t="str">
        <f>IFERROR(VLOOKUP(A182, Resumo!B:C, 2, FALSE()), "")</f>
        <v/>
      </c>
      <c r="C182" s="32"/>
      <c r="D182" s="32"/>
      <c r="E182" s="32"/>
      <c r="F182" s="47"/>
      <c r="G182" s="32"/>
      <c r="H182" s="32"/>
    </row>
    <row r="183" spans="1:8">
      <c r="A183" s="31"/>
      <c r="B183" s="32" t="str">
        <f>IFERROR(VLOOKUP(A183, Resumo!B:C, 2, FALSE()), "")</f>
        <v/>
      </c>
      <c r="C183" s="32"/>
      <c r="D183" s="32"/>
      <c r="E183" s="32"/>
      <c r="F183" s="47"/>
      <c r="G183" s="32"/>
      <c r="H183" s="32"/>
    </row>
    <row r="184" spans="1:8">
      <c r="A184" s="31"/>
      <c r="B184" s="32" t="str">
        <f>IFERROR(VLOOKUP(A184, Resumo!B:C, 2, FALSE()), "")</f>
        <v/>
      </c>
      <c r="C184" s="32"/>
      <c r="D184" s="32"/>
      <c r="E184" s="32"/>
      <c r="F184" s="47"/>
      <c r="G184" s="32"/>
      <c r="H184" s="32"/>
    </row>
    <row r="185" spans="1:8">
      <c r="A185" s="31"/>
      <c r="B185" s="32" t="str">
        <f>IFERROR(VLOOKUP(A185, Resumo!B:C, 2, FALSE()), "")</f>
        <v/>
      </c>
      <c r="C185" s="32"/>
      <c r="D185" s="32"/>
      <c r="E185" s="32"/>
      <c r="F185" s="47"/>
      <c r="G185" s="32"/>
      <c r="H185" s="32"/>
    </row>
    <row r="186" spans="1:8">
      <c r="A186" s="31"/>
      <c r="B186" s="32" t="str">
        <f>IFERROR(VLOOKUP(A186, Resumo!B:C, 2, FALSE()), "")</f>
        <v/>
      </c>
      <c r="C186" s="32"/>
      <c r="D186" s="32"/>
      <c r="E186" s="32"/>
      <c r="F186" s="47"/>
      <c r="G186" s="32"/>
      <c r="H186" s="32"/>
    </row>
    <row r="187" spans="1:8">
      <c r="A187" s="31"/>
      <c r="B187" s="32" t="str">
        <f>IFERROR(VLOOKUP(A187, Resumo!B:C, 2, FALSE()), "")</f>
        <v/>
      </c>
      <c r="C187" s="32"/>
      <c r="D187" s="32"/>
      <c r="E187" s="32"/>
      <c r="F187" s="47"/>
      <c r="G187" s="32"/>
      <c r="H187" s="32"/>
    </row>
    <row r="188" spans="1:8">
      <c r="A188" s="31"/>
      <c r="B188" s="32" t="str">
        <f>IFERROR(VLOOKUP(A188, Resumo!B:C, 2, FALSE()), "")</f>
        <v/>
      </c>
      <c r="C188" s="32"/>
      <c r="D188" s="32"/>
      <c r="E188" s="32"/>
      <c r="F188" s="47"/>
      <c r="G188" s="32"/>
      <c r="H188" s="32"/>
    </row>
    <row r="189" spans="1:8">
      <c r="A189" s="31"/>
      <c r="B189" s="32" t="str">
        <f>IFERROR(VLOOKUP(A189, Resumo!B:C, 2, FALSE()), "")</f>
        <v/>
      </c>
      <c r="C189" s="32"/>
      <c r="D189" s="32"/>
      <c r="E189" s="32"/>
      <c r="F189" s="47"/>
      <c r="G189" s="32"/>
      <c r="H189" s="32"/>
    </row>
    <row r="190" spans="1:8">
      <c r="A190" s="31"/>
      <c r="B190" s="32" t="str">
        <f>IFERROR(VLOOKUP(A190, Resumo!B:C, 2, FALSE()), "")</f>
        <v/>
      </c>
      <c r="C190" s="32"/>
      <c r="D190" s="32"/>
      <c r="E190" s="32"/>
      <c r="F190" s="47"/>
      <c r="G190" s="32"/>
      <c r="H190" s="32"/>
    </row>
    <row r="191" spans="1:8">
      <c r="A191" s="31"/>
      <c r="B191" s="32" t="str">
        <f>IFERROR(VLOOKUP(A191, Resumo!B:C, 2, FALSE()), "")</f>
        <v/>
      </c>
      <c r="C191" s="32"/>
      <c r="D191" s="32"/>
      <c r="E191" s="32"/>
      <c r="F191" s="47"/>
      <c r="G191" s="32"/>
      <c r="H191" s="32"/>
    </row>
    <row r="192" spans="1:8">
      <c r="A192" s="31"/>
      <c r="B192" s="32" t="str">
        <f>IFERROR(VLOOKUP(A192, Resumo!B:C, 2, FALSE()), "")</f>
        <v/>
      </c>
      <c r="C192" s="32"/>
      <c r="D192" s="32"/>
      <c r="E192" s="32"/>
      <c r="F192" s="47"/>
      <c r="G192" s="32"/>
      <c r="H192" s="32"/>
    </row>
    <row r="193" spans="1:8">
      <c r="A193" s="31"/>
      <c r="B193" s="32" t="str">
        <f>IFERROR(VLOOKUP(A193, Resumo!B:C, 2, FALSE()), "")</f>
        <v/>
      </c>
      <c r="C193" s="32"/>
      <c r="D193" s="32"/>
      <c r="E193" s="32"/>
      <c r="F193" s="47"/>
      <c r="G193" s="32"/>
      <c r="H193" s="32"/>
    </row>
    <row r="194" spans="1:8">
      <c r="A194" s="31"/>
      <c r="B194" s="32" t="str">
        <f>IFERROR(VLOOKUP(A194, Resumo!B:C, 2, FALSE()), "")</f>
        <v/>
      </c>
      <c r="C194" s="32"/>
      <c r="D194" s="32"/>
      <c r="E194" s="32"/>
      <c r="F194" s="47"/>
      <c r="G194" s="32"/>
      <c r="H194" s="32"/>
    </row>
    <row r="195" spans="1:8">
      <c r="A195" s="31"/>
      <c r="B195" s="32" t="str">
        <f>IFERROR(VLOOKUP(A195, Resumo!B:C, 2, FALSE()), "")</f>
        <v/>
      </c>
      <c r="C195" s="32"/>
      <c r="D195" s="32"/>
      <c r="E195" s="32"/>
      <c r="F195" s="47"/>
      <c r="G195" s="32"/>
      <c r="H195" s="32"/>
    </row>
    <row r="196" spans="1:8">
      <c r="A196" s="31"/>
      <c r="B196" s="32" t="str">
        <f>IFERROR(VLOOKUP(A196, Resumo!B:C, 2, FALSE()), "")</f>
        <v/>
      </c>
      <c r="C196" s="32"/>
      <c r="D196" s="32"/>
      <c r="E196" s="32"/>
      <c r="F196" s="47"/>
      <c r="G196" s="32"/>
      <c r="H196" s="32"/>
    </row>
    <row r="197" spans="1:8">
      <c r="A197" s="31"/>
      <c r="B197" s="32" t="str">
        <f>IFERROR(VLOOKUP(A197, Resumo!B:C, 2, FALSE()), "")</f>
        <v/>
      </c>
      <c r="C197" s="32"/>
      <c r="D197" s="32"/>
      <c r="E197" s="32"/>
      <c r="F197" s="47"/>
      <c r="G197" s="32"/>
      <c r="H197" s="32"/>
    </row>
    <row r="198" spans="1:8">
      <c r="A198" s="31"/>
      <c r="B198" s="32" t="str">
        <f>IFERROR(VLOOKUP(A198, Resumo!B:C, 2, FALSE()), "")</f>
        <v/>
      </c>
      <c r="C198" s="32"/>
      <c r="D198" s="32"/>
      <c r="E198" s="32"/>
      <c r="F198" s="47"/>
      <c r="G198" s="32"/>
      <c r="H198" s="32"/>
    </row>
    <row r="199" spans="1:8">
      <c r="A199" s="31"/>
      <c r="B199" s="32" t="str">
        <f>IFERROR(VLOOKUP(A199, Resumo!B:C, 2, FALSE()), "")</f>
        <v/>
      </c>
      <c r="C199" s="32"/>
      <c r="D199" s="32"/>
      <c r="E199" s="32"/>
      <c r="F199" s="47"/>
      <c r="G199" s="32"/>
      <c r="H199" s="32"/>
    </row>
    <row r="200" spans="1:8">
      <c r="A200" s="31"/>
      <c r="B200" s="32" t="str">
        <f>IFERROR(VLOOKUP(A200, Resumo!B:C, 2, FALSE()), "")</f>
        <v/>
      </c>
      <c r="C200" s="32"/>
      <c r="D200" s="32"/>
      <c r="E200" s="32"/>
      <c r="F200" s="47"/>
      <c r="G200" s="32"/>
      <c r="H200" s="32"/>
    </row>
    <row r="201" spans="1:8">
      <c r="A201" s="31"/>
      <c r="B201" s="32" t="str">
        <f>IFERROR(VLOOKUP(A201, Resumo!B:C, 2, FALSE()), "")</f>
        <v/>
      </c>
      <c r="C201" s="32"/>
      <c r="D201" s="32"/>
      <c r="E201" s="32"/>
      <c r="F201" s="47"/>
      <c r="G201" s="32"/>
      <c r="H201" s="32"/>
    </row>
    <row r="202" spans="1:8">
      <c r="A202" s="31"/>
      <c r="B202" s="32" t="str">
        <f>IFERROR(VLOOKUP(A202, Resumo!B:C, 2, FALSE()), "")</f>
        <v/>
      </c>
      <c r="C202" s="32"/>
      <c r="D202" s="32"/>
      <c r="E202" s="32"/>
      <c r="F202" s="47"/>
      <c r="G202" s="32"/>
      <c r="H202" s="32"/>
    </row>
    <row r="203" spans="1:8">
      <c r="A203" s="31"/>
      <c r="B203" s="32" t="str">
        <f>IFERROR(VLOOKUP(A203, Resumo!B:C, 2, FALSE()), "")</f>
        <v/>
      </c>
      <c r="C203" s="32"/>
      <c r="D203" s="32"/>
      <c r="E203" s="32"/>
      <c r="F203" s="47"/>
      <c r="G203" s="32"/>
      <c r="H203" s="32"/>
    </row>
    <row r="204" spans="1:8">
      <c r="A204" s="31"/>
      <c r="B204" s="32" t="str">
        <f>IFERROR(VLOOKUP(A204, Resumo!B:C, 2, FALSE()), "")</f>
        <v/>
      </c>
      <c r="C204" s="32"/>
      <c r="D204" s="32"/>
      <c r="E204" s="32"/>
      <c r="F204" s="47"/>
      <c r="G204" s="32"/>
      <c r="H204" s="32"/>
    </row>
    <row r="205" spans="1:8">
      <c r="A205" s="31"/>
      <c r="B205" s="32" t="str">
        <f>IFERROR(VLOOKUP(A205, Resumo!B:C, 2, FALSE()), "")</f>
        <v/>
      </c>
      <c r="C205" s="32"/>
      <c r="D205" s="32"/>
      <c r="E205" s="32"/>
      <c r="F205" s="47"/>
      <c r="G205" s="32"/>
      <c r="H205" s="32"/>
    </row>
    <row r="206" spans="1:8">
      <c r="A206" s="31"/>
      <c r="B206" s="32" t="str">
        <f>IFERROR(VLOOKUP(A206, Resumo!B:C, 2, FALSE()), "")</f>
        <v/>
      </c>
      <c r="C206" s="32"/>
      <c r="D206" s="32"/>
      <c r="E206" s="32"/>
      <c r="F206" s="47"/>
      <c r="G206" s="32"/>
      <c r="H206" s="32"/>
    </row>
    <row r="207" spans="1:8">
      <c r="A207" s="31"/>
      <c r="B207" s="32" t="str">
        <f>IFERROR(VLOOKUP(A207, Resumo!B:C, 2, FALSE()), "")</f>
        <v/>
      </c>
      <c r="C207" s="32"/>
      <c r="D207" s="32"/>
      <c r="E207" s="32"/>
      <c r="F207" s="47"/>
      <c r="G207" s="32"/>
      <c r="H207" s="32"/>
    </row>
    <row r="208" spans="1:8">
      <c r="A208" s="31"/>
      <c r="B208" s="32" t="str">
        <f>IFERROR(VLOOKUP(A208, Resumo!B:C, 2, FALSE()), "")</f>
        <v/>
      </c>
      <c r="C208" s="32"/>
      <c r="D208" s="32"/>
      <c r="E208" s="32"/>
      <c r="F208" s="47"/>
      <c r="G208" s="32"/>
      <c r="H208" s="32"/>
    </row>
    <row r="209" spans="1:8">
      <c r="A209" s="31"/>
      <c r="B209" s="32" t="str">
        <f>IFERROR(VLOOKUP(A209, Resumo!B:C, 2, FALSE()), "")</f>
        <v/>
      </c>
      <c r="C209" s="32"/>
      <c r="D209" s="32"/>
      <c r="E209" s="32"/>
      <c r="F209" s="47"/>
      <c r="G209" s="32"/>
      <c r="H209" s="32"/>
    </row>
    <row r="210" spans="1:8">
      <c r="A210" s="31"/>
      <c r="B210" s="32" t="str">
        <f>IFERROR(VLOOKUP(A210, Resumo!B:C, 2, FALSE()), "")</f>
        <v/>
      </c>
      <c r="C210" s="32"/>
      <c r="D210" s="32"/>
      <c r="E210" s="32"/>
      <c r="F210" s="47"/>
      <c r="G210" s="32"/>
      <c r="H210" s="32"/>
    </row>
    <row r="211" spans="1:8">
      <c r="A211" s="31"/>
      <c r="B211" s="32" t="str">
        <f>IFERROR(VLOOKUP(A211, Resumo!B:C, 2, FALSE()), "")</f>
        <v/>
      </c>
      <c r="C211" s="32"/>
      <c r="D211" s="32"/>
      <c r="E211" s="32"/>
      <c r="F211" s="47"/>
      <c r="G211" s="32"/>
      <c r="H211" s="32"/>
    </row>
    <row r="212" spans="1:8">
      <c r="A212" s="31"/>
      <c r="B212" s="32" t="str">
        <f>IFERROR(VLOOKUP(A212, Resumo!B:C, 2, FALSE()), "")</f>
        <v/>
      </c>
      <c r="C212" s="32"/>
      <c r="D212" s="32"/>
      <c r="E212" s="32"/>
      <c r="F212" s="47"/>
      <c r="G212" s="32"/>
      <c r="H212" s="32"/>
    </row>
    <row r="213" spans="1:8">
      <c r="A213" s="31"/>
      <c r="B213" s="32" t="str">
        <f>IFERROR(VLOOKUP(A213, Resumo!B:C, 2, FALSE()), "")</f>
        <v/>
      </c>
      <c r="C213" s="32"/>
      <c r="D213" s="32"/>
      <c r="E213" s="32"/>
      <c r="F213" s="47"/>
      <c r="G213" s="32"/>
      <c r="H213" s="32"/>
    </row>
    <row r="214" spans="1:8">
      <c r="A214" s="31"/>
      <c r="B214" s="32" t="str">
        <f>IFERROR(VLOOKUP(A214, Resumo!B:C, 2, FALSE()), "")</f>
        <v/>
      </c>
      <c r="C214" s="32"/>
      <c r="D214" s="32"/>
      <c r="E214" s="32"/>
      <c r="F214" s="47"/>
      <c r="G214" s="32"/>
      <c r="H214" s="32"/>
    </row>
    <row r="215" spans="1:8">
      <c r="A215" s="31"/>
      <c r="B215" s="32" t="str">
        <f>IFERROR(VLOOKUP(A215, Resumo!B:C, 2, FALSE()), "")</f>
        <v/>
      </c>
      <c r="C215" s="32"/>
      <c r="D215" s="32"/>
      <c r="E215" s="32"/>
      <c r="F215" s="47"/>
      <c r="G215" s="32"/>
      <c r="H215" s="32"/>
    </row>
    <row r="216" spans="1:8">
      <c r="A216" s="31"/>
      <c r="B216" s="32" t="str">
        <f>IFERROR(VLOOKUP(A216, Resumo!B:C, 2, FALSE()), "")</f>
        <v/>
      </c>
      <c r="C216" s="32"/>
      <c r="D216" s="32"/>
      <c r="E216" s="32"/>
      <c r="F216" s="47"/>
      <c r="G216" s="32"/>
      <c r="H216" s="32"/>
    </row>
    <row r="217" spans="1:8">
      <c r="A217" s="31"/>
      <c r="B217" s="32" t="str">
        <f>IFERROR(VLOOKUP(A217, Resumo!B:C, 2, FALSE()), "")</f>
        <v/>
      </c>
      <c r="C217" s="32"/>
      <c r="D217" s="32"/>
      <c r="E217" s="32"/>
      <c r="F217" s="47"/>
      <c r="G217" s="32"/>
      <c r="H217" s="32"/>
    </row>
    <row r="218" spans="1:8">
      <c r="A218" s="31"/>
      <c r="B218" s="32" t="str">
        <f>IFERROR(VLOOKUP(A218, Resumo!B:C, 2, FALSE()), "")</f>
        <v/>
      </c>
      <c r="C218" s="32"/>
      <c r="D218" s="32"/>
      <c r="E218" s="32"/>
      <c r="F218" s="47"/>
      <c r="G218" s="32"/>
      <c r="H218" s="32"/>
    </row>
    <row r="219" spans="1:8">
      <c r="A219" s="31"/>
      <c r="B219" s="32" t="str">
        <f>IFERROR(VLOOKUP(A219, Resumo!B:C, 2, FALSE()), "")</f>
        <v/>
      </c>
      <c r="C219" s="32"/>
      <c r="D219" s="32"/>
      <c r="E219" s="32"/>
      <c r="F219" s="47"/>
      <c r="G219" s="32"/>
      <c r="H219" s="32"/>
    </row>
    <row r="220" spans="1:8">
      <c r="A220" s="31"/>
      <c r="B220" s="32" t="str">
        <f>IFERROR(VLOOKUP(A220, Resumo!B:C, 2, FALSE()), "")</f>
        <v/>
      </c>
      <c r="C220" s="32"/>
      <c r="D220" s="32"/>
      <c r="E220" s="32"/>
      <c r="F220" s="47"/>
      <c r="G220" s="32"/>
      <c r="H220" s="32"/>
    </row>
    <row r="221" spans="1:8">
      <c r="A221" s="31"/>
      <c r="B221" s="32" t="str">
        <f>IFERROR(VLOOKUP(A221, Resumo!B:C, 2, FALSE()), "")</f>
        <v/>
      </c>
      <c r="C221" s="32"/>
      <c r="D221" s="32"/>
      <c r="E221" s="32"/>
      <c r="F221" s="47"/>
      <c r="G221" s="32"/>
      <c r="H221" s="32"/>
    </row>
    <row r="222" spans="1:8">
      <c r="A222" s="31"/>
      <c r="B222" s="32" t="str">
        <f>IFERROR(VLOOKUP(A222, Resumo!B:C, 2, FALSE()), "")</f>
        <v/>
      </c>
      <c r="C222" s="32"/>
      <c r="D222" s="32"/>
      <c r="E222" s="32"/>
      <c r="F222" s="47"/>
      <c r="G222" s="32"/>
      <c r="H222" s="32"/>
    </row>
    <row r="223" spans="1:8">
      <c r="A223" s="31"/>
      <c r="B223" s="32" t="str">
        <f>IFERROR(VLOOKUP(A223, Resumo!B:C, 2, FALSE()), "")</f>
        <v/>
      </c>
      <c r="C223" s="32"/>
      <c r="D223" s="32"/>
      <c r="E223" s="32"/>
      <c r="F223" s="47"/>
      <c r="G223" s="32"/>
      <c r="H223" s="32"/>
    </row>
    <row r="224" spans="1:8">
      <c r="A224" s="31"/>
      <c r="B224" s="32" t="str">
        <f>IFERROR(VLOOKUP(A224, Resumo!B:C, 2, FALSE()), "")</f>
        <v/>
      </c>
      <c r="C224" s="32"/>
      <c r="D224" s="32"/>
      <c r="E224" s="32"/>
      <c r="F224" s="47"/>
      <c r="G224" s="32"/>
      <c r="H224" s="32"/>
    </row>
    <row r="225" spans="1:8">
      <c r="A225" s="31"/>
      <c r="B225" s="32" t="str">
        <f>IFERROR(VLOOKUP(A225, Resumo!B:C, 2, FALSE()), "")</f>
        <v/>
      </c>
      <c r="C225" s="32"/>
      <c r="D225" s="32"/>
      <c r="E225" s="32"/>
      <c r="F225" s="47"/>
      <c r="G225" s="32"/>
      <c r="H225" s="32"/>
    </row>
    <row r="226" spans="1:8">
      <c r="A226" s="31"/>
      <c r="B226" s="32" t="str">
        <f>IFERROR(VLOOKUP(A226, Resumo!B:C, 2, FALSE()), "")</f>
        <v/>
      </c>
      <c r="C226" s="32"/>
      <c r="D226" s="32"/>
      <c r="E226" s="32"/>
      <c r="F226" s="47"/>
      <c r="G226" s="32"/>
      <c r="H226" s="32"/>
    </row>
    <row r="227" spans="1:8">
      <c r="A227" s="31"/>
      <c r="B227" s="32" t="str">
        <f>IFERROR(VLOOKUP(A227, Resumo!B:C, 2, FALSE()), "")</f>
        <v/>
      </c>
      <c r="C227" s="32"/>
      <c r="D227" s="32"/>
      <c r="E227" s="32"/>
      <c r="F227" s="47"/>
      <c r="G227" s="32"/>
      <c r="H227" s="32"/>
    </row>
    <row r="228" spans="1:8">
      <c r="A228" s="31"/>
      <c r="B228" s="32" t="str">
        <f>IFERROR(VLOOKUP(A228, Resumo!B:C, 2, FALSE()), "")</f>
        <v/>
      </c>
      <c r="C228" s="32"/>
      <c r="D228" s="32"/>
      <c r="E228" s="32"/>
      <c r="F228" s="47"/>
      <c r="G228" s="32"/>
      <c r="H228" s="32"/>
    </row>
    <row r="229" spans="1:8">
      <c r="A229" s="31"/>
      <c r="B229" s="32" t="str">
        <f>IFERROR(VLOOKUP(A229, Resumo!B:C, 2, FALSE()), "")</f>
        <v/>
      </c>
      <c r="C229" s="32"/>
      <c r="D229" s="32"/>
      <c r="E229" s="32"/>
      <c r="F229" s="47"/>
      <c r="G229" s="32"/>
      <c r="H229" s="32"/>
    </row>
    <row r="230" spans="1:8">
      <c r="A230" s="31"/>
      <c r="B230" s="32" t="str">
        <f>IFERROR(VLOOKUP(A230, Resumo!B:C, 2, FALSE()), "")</f>
        <v/>
      </c>
      <c r="C230" s="32"/>
      <c r="D230" s="32"/>
      <c r="E230" s="32"/>
      <c r="F230" s="47"/>
      <c r="G230" s="32"/>
      <c r="H230" s="32"/>
    </row>
    <row r="231" spans="1:8">
      <c r="A231" s="31"/>
      <c r="B231" s="32" t="str">
        <f>IFERROR(VLOOKUP(A231, Resumo!B:C, 2, FALSE()), "")</f>
        <v/>
      </c>
      <c r="C231" s="32"/>
      <c r="D231" s="32"/>
      <c r="E231" s="32"/>
      <c r="F231" s="47"/>
      <c r="G231" s="32"/>
      <c r="H231" s="32"/>
    </row>
    <row r="232" spans="1:8">
      <c r="A232" s="31"/>
      <c r="B232" s="32" t="str">
        <f>IFERROR(VLOOKUP(A232, Resumo!B:C, 2, FALSE()), "")</f>
        <v/>
      </c>
      <c r="C232" s="32"/>
      <c r="D232" s="32"/>
      <c r="E232" s="32"/>
      <c r="F232" s="47"/>
      <c r="G232" s="32"/>
      <c r="H232" s="32"/>
    </row>
    <row r="233" spans="1:8">
      <c r="A233" s="31"/>
      <c r="B233" s="32" t="str">
        <f>IFERROR(VLOOKUP(A233, Resumo!B:C, 2, FALSE()), "")</f>
        <v/>
      </c>
      <c r="C233" s="32"/>
      <c r="D233" s="32"/>
      <c r="E233" s="32"/>
      <c r="F233" s="47"/>
      <c r="G233" s="32"/>
      <c r="H233" s="32"/>
    </row>
    <row r="234" spans="1:8">
      <c r="A234" s="31"/>
      <c r="B234" s="32" t="str">
        <f>IFERROR(VLOOKUP(A234, Resumo!B:C, 2, FALSE()), "")</f>
        <v/>
      </c>
      <c r="C234" s="32"/>
      <c r="D234" s="32"/>
      <c r="E234" s="32"/>
      <c r="F234" s="47"/>
      <c r="G234" s="32"/>
      <c r="H234" s="32"/>
    </row>
    <row r="235" spans="1:8">
      <c r="A235" s="31"/>
      <c r="B235" s="32" t="str">
        <f>IFERROR(VLOOKUP(A235, Resumo!B:C, 2, FALSE()), "")</f>
        <v/>
      </c>
      <c r="C235" s="32"/>
      <c r="D235" s="32"/>
      <c r="E235" s="32"/>
      <c r="F235" s="47"/>
      <c r="G235" s="32"/>
      <c r="H235" s="32"/>
    </row>
    <row r="236" spans="1:8">
      <c r="A236" s="31"/>
      <c r="B236" s="32" t="str">
        <f>IFERROR(VLOOKUP(A236, Resumo!B:C, 2, FALSE()), "")</f>
        <v/>
      </c>
      <c r="C236" s="32"/>
      <c r="D236" s="32"/>
      <c r="E236" s="32"/>
      <c r="F236" s="47"/>
      <c r="G236" s="32"/>
      <c r="H236" s="32"/>
    </row>
    <row r="237" spans="1:8">
      <c r="A237" s="31"/>
      <c r="B237" s="32" t="str">
        <f>IFERROR(VLOOKUP(A237, Resumo!B:C, 2, FALSE()), "")</f>
        <v/>
      </c>
      <c r="C237" s="32"/>
      <c r="D237" s="32"/>
      <c r="E237" s="32"/>
      <c r="F237" s="47"/>
      <c r="G237" s="32"/>
      <c r="H237" s="32"/>
    </row>
    <row r="238" spans="1:8">
      <c r="A238" s="31"/>
      <c r="B238" s="32" t="str">
        <f>IFERROR(VLOOKUP(A238, Resumo!B:C, 2, FALSE()), "")</f>
        <v/>
      </c>
      <c r="C238" s="32"/>
      <c r="D238" s="32"/>
      <c r="E238" s="32"/>
      <c r="F238" s="47"/>
      <c r="G238" s="32"/>
      <c r="H238" s="32"/>
    </row>
    <row r="239" spans="1:8">
      <c r="A239" s="31"/>
      <c r="B239" s="32" t="str">
        <f>IFERROR(VLOOKUP(A239, Resumo!B:C, 2, FALSE()), "")</f>
        <v/>
      </c>
      <c r="C239" s="32"/>
      <c r="D239" s="32"/>
      <c r="E239" s="32"/>
      <c r="F239" s="47"/>
      <c r="G239" s="32"/>
      <c r="H239" s="32"/>
    </row>
    <row r="240" spans="1:8">
      <c r="A240" s="31"/>
      <c r="B240" s="32" t="str">
        <f>IFERROR(VLOOKUP(A240, Resumo!B:C, 2, FALSE()), "")</f>
        <v/>
      </c>
      <c r="C240" s="32"/>
      <c r="D240" s="32"/>
      <c r="E240" s="32"/>
      <c r="F240" s="47"/>
      <c r="G240" s="32"/>
      <c r="H240" s="32"/>
    </row>
    <row r="241" spans="1:8">
      <c r="A241" s="31"/>
      <c r="B241" s="32" t="str">
        <f>IFERROR(VLOOKUP(A241, Resumo!B:C, 2, FALSE()), "")</f>
        <v/>
      </c>
      <c r="C241" s="32"/>
      <c r="D241" s="32"/>
      <c r="E241" s="32"/>
      <c r="F241" s="47"/>
      <c r="G241" s="32"/>
      <c r="H241" s="32"/>
    </row>
    <row r="242" spans="1:8">
      <c r="A242" s="31"/>
      <c r="B242" s="32" t="str">
        <f>IFERROR(VLOOKUP(A242, Resumo!B:C, 2, FALSE()), "")</f>
        <v/>
      </c>
      <c r="C242" s="32"/>
      <c r="D242" s="32"/>
      <c r="E242" s="32"/>
      <c r="F242" s="47"/>
      <c r="G242" s="32"/>
      <c r="H242" s="32"/>
    </row>
    <row r="243" spans="1:8">
      <c r="A243" s="31"/>
      <c r="B243" s="32" t="str">
        <f>IFERROR(VLOOKUP(A243, Resumo!B:C, 2, FALSE()), "")</f>
        <v/>
      </c>
      <c r="C243" s="32"/>
      <c r="D243" s="32"/>
      <c r="E243" s="32"/>
      <c r="F243" s="47"/>
      <c r="G243" s="32"/>
      <c r="H243" s="32"/>
    </row>
    <row r="244" spans="1:8">
      <c r="A244" s="31"/>
      <c r="B244" s="32" t="str">
        <f>IFERROR(VLOOKUP(A244, Resumo!B:C, 2, FALSE()), "")</f>
        <v/>
      </c>
      <c r="C244" s="32"/>
      <c r="D244" s="32"/>
      <c r="E244" s="32"/>
      <c r="F244" s="47"/>
      <c r="G244" s="32"/>
      <c r="H244" s="32"/>
    </row>
    <row r="245" spans="1:8">
      <c r="A245" s="31"/>
      <c r="B245" s="32" t="str">
        <f>IFERROR(VLOOKUP(A245, Resumo!B:C, 2, FALSE()), "")</f>
        <v/>
      </c>
      <c r="C245" s="32"/>
      <c r="D245" s="32"/>
      <c r="E245" s="32"/>
      <c r="F245" s="47"/>
      <c r="G245" s="32"/>
      <c r="H245" s="32"/>
    </row>
    <row r="246" spans="1:8">
      <c r="A246" s="31"/>
      <c r="B246" s="32" t="str">
        <f>IFERROR(VLOOKUP(A246, Resumo!B:C, 2, FALSE()), "")</f>
        <v/>
      </c>
      <c r="C246" s="32"/>
      <c r="D246" s="32"/>
      <c r="E246" s="32"/>
      <c r="F246" s="47"/>
      <c r="G246" s="32"/>
      <c r="H246" s="32"/>
    </row>
    <row r="247" spans="1:8">
      <c r="A247" s="31"/>
      <c r="B247" s="32" t="str">
        <f>IFERROR(VLOOKUP(A247, Resumo!B:C, 2, FALSE()), "")</f>
        <v/>
      </c>
      <c r="C247" s="32"/>
      <c r="D247" s="32"/>
      <c r="E247" s="32"/>
      <c r="F247" s="47"/>
      <c r="G247" s="32"/>
      <c r="H247" s="32"/>
    </row>
    <row r="248" spans="1:8">
      <c r="A248" s="31"/>
      <c r="B248" s="32" t="str">
        <f>IFERROR(VLOOKUP(A248, Resumo!B:C, 2, FALSE()), "")</f>
        <v/>
      </c>
      <c r="C248" s="32"/>
      <c r="D248" s="32"/>
      <c r="E248" s="32"/>
      <c r="F248" s="47"/>
      <c r="G248" s="32"/>
      <c r="H248" s="32"/>
    </row>
    <row r="249" spans="1:8">
      <c r="A249" s="31"/>
      <c r="B249" s="32" t="str">
        <f>IFERROR(VLOOKUP(A249, Resumo!B:C, 2, FALSE()), "")</f>
        <v/>
      </c>
      <c r="C249" s="32"/>
      <c r="D249" s="32"/>
      <c r="E249" s="32"/>
      <c r="F249" s="47"/>
      <c r="G249" s="32"/>
      <c r="H249" s="32"/>
    </row>
    <row r="250" spans="1:8">
      <c r="A250" s="31"/>
      <c r="B250" s="32" t="str">
        <f>IFERROR(VLOOKUP(A250, Resumo!B:C, 2, FALSE()), "")</f>
        <v/>
      </c>
      <c r="C250" s="32"/>
      <c r="D250" s="32"/>
      <c r="E250" s="32"/>
      <c r="F250" s="47"/>
      <c r="G250" s="32"/>
      <c r="H250" s="32"/>
    </row>
    <row r="251" spans="1:8">
      <c r="A251" s="31"/>
      <c r="B251" s="32" t="str">
        <f>IFERROR(VLOOKUP(A251, Resumo!B:C, 2, FALSE()), "")</f>
        <v/>
      </c>
      <c r="C251" s="32"/>
      <c r="D251" s="32"/>
      <c r="E251" s="32"/>
      <c r="F251" s="47"/>
      <c r="G251" s="32"/>
      <c r="H251" s="32"/>
    </row>
    <row r="252" spans="1:8">
      <c r="A252" s="31"/>
      <c r="B252" s="32" t="str">
        <f>IFERROR(VLOOKUP(A252, Resumo!B:C, 2, FALSE()), "")</f>
        <v/>
      </c>
      <c r="C252" s="32"/>
      <c r="D252" s="32"/>
      <c r="E252" s="32"/>
      <c r="F252" s="47"/>
      <c r="G252" s="32"/>
      <c r="H252" s="32"/>
    </row>
    <row r="253" spans="1:8">
      <c r="A253" s="31"/>
      <c r="B253" s="32" t="str">
        <f>IFERROR(VLOOKUP(A253, Resumo!B:C, 2, FALSE()), "")</f>
        <v/>
      </c>
      <c r="C253" s="32"/>
      <c r="D253" s="32"/>
      <c r="E253" s="32"/>
      <c r="F253" s="47"/>
      <c r="G253" s="32"/>
      <c r="H253" s="32"/>
    </row>
    <row r="254" spans="1:8">
      <c r="A254" s="31"/>
      <c r="B254" s="32" t="str">
        <f>IFERROR(VLOOKUP(A254, Resumo!B:C, 2, FALSE()), "")</f>
        <v/>
      </c>
      <c r="C254" s="32"/>
      <c r="D254" s="32"/>
      <c r="E254" s="32"/>
      <c r="F254" s="47"/>
      <c r="G254" s="32"/>
      <c r="H254" s="32"/>
    </row>
    <row r="255" spans="1:8">
      <c r="A255" s="31"/>
      <c r="B255" s="32" t="str">
        <f>IFERROR(VLOOKUP(A255, Resumo!B:C, 2, FALSE()), "")</f>
        <v/>
      </c>
      <c r="C255" s="32"/>
      <c r="D255" s="32"/>
      <c r="E255" s="32"/>
      <c r="F255" s="47"/>
      <c r="G255" s="32"/>
      <c r="H255" s="32"/>
    </row>
    <row r="256" spans="1:8">
      <c r="A256" s="31"/>
      <c r="B256" s="32" t="str">
        <f>IFERROR(VLOOKUP(A256, Resumo!B:C, 2, FALSE()), "")</f>
        <v/>
      </c>
      <c r="C256" s="32"/>
      <c r="D256" s="32"/>
      <c r="E256" s="32"/>
      <c r="F256" s="47"/>
      <c r="G256" s="32"/>
      <c r="H256" s="32"/>
    </row>
    <row r="257" spans="1:8">
      <c r="A257" s="31"/>
      <c r="B257" s="32" t="str">
        <f>IFERROR(VLOOKUP(A257, Resumo!B:C, 2, FALSE()), "")</f>
        <v/>
      </c>
      <c r="C257" s="32"/>
      <c r="D257" s="32"/>
      <c r="E257" s="32"/>
      <c r="F257" s="47"/>
      <c r="G257" s="32"/>
      <c r="H257" s="32"/>
    </row>
    <row r="258" spans="1:8">
      <c r="A258" s="31"/>
      <c r="B258" s="32" t="str">
        <f>IFERROR(VLOOKUP(A258, Resumo!B:C, 2, FALSE()), "")</f>
        <v/>
      </c>
      <c r="C258" s="32"/>
      <c r="D258" s="32"/>
      <c r="E258" s="32"/>
      <c r="F258" s="47"/>
      <c r="G258" s="32"/>
      <c r="H258" s="32"/>
    </row>
    <row r="259" spans="1:8">
      <c r="A259" s="31"/>
      <c r="B259" s="32" t="str">
        <f>IFERROR(VLOOKUP(A259, Resumo!B:C, 2, FALSE()), "")</f>
        <v/>
      </c>
      <c r="C259" s="32"/>
      <c r="D259" s="32"/>
      <c r="E259" s="32"/>
      <c r="F259" s="47"/>
      <c r="G259" s="32"/>
      <c r="H259" s="32"/>
    </row>
    <row r="260" spans="1:8">
      <c r="A260" s="31"/>
      <c r="B260" s="32" t="str">
        <f>IFERROR(VLOOKUP(A260, Resumo!B:C, 2, FALSE()), "")</f>
        <v/>
      </c>
      <c r="C260" s="32"/>
      <c r="D260" s="32"/>
      <c r="E260" s="32"/>
      <c r="F260" s="47"/>
      <c r="G260" s="32"/>
      <c r="H260" s="32"/>
    </row>
    <row r="261" spans="1:8">
      <c r="A261" s="31"/>
      <c r="B261" s="32" t="str">
        <f>IFERROR(VLOOKUP(A261, Resumo!B:C, 2, FALSE()), "")</f>
        <v/>
      </c>
      <c r="C261" s="32"/>
      <c r="D261" s="32"/>
      <c r="E261" s="32"/>
      <c r="F261" s="47"/>
      <c r="G261" s="32"/>
      <c r="H261" s="32"/>
    </row>
    <row r="262" spans="1:8">
      <c r="A262" s="31"/>
      <c r="B262" s="32" t="str">
        <f>IFERROR(VLOOKUP(A262, Resumo!B:C, 2, FALSE()), "")</f>
        <v/>
      </c>
      <c r="C262" s="32"/>
      <c r="D262" s="32"/>
      <c r="E262" s="32"/>
      <c r="F262" s="47"/>
      <c r="G262" s="32"/>
      <c r="H262" s="32"/>
    </row>
    <row r="263" spans="1:8">
      <c r="A263" s="31"/>
      <c r="B263" s="32" t="str">
        <f>IFERROR(VLOOKUP(A263, Resumo!B:C, 2, FALSE()), "")</f>
        <v/>
      </c>
      <c r="C263" s="32"/>
      <c r="D263" s="32"/>
      <c r="E263" s="32"/>
      <c r="F263" s="47"/>
      <c r="G263" s="32"/>
      <c r="H263" s="32"/>
    </row>
    <row r="264" spans="1:8">
      <c r="A264" s="31"/>
      <c r="B264" s="32" t="str">
        <f>IFERROR(VLOOKUP(A264, Resumo!B:C, 2, FALSE()), "")</f>
        <v/>
      </c>
      <c r="C264" s="32"/>
      <c r="D264" s="32"/>
      <c r="E264" s="32"/>
      <c r="F264" s="47"/>
      <c r="G264" s="32"/>
      <c r="H264" s="32"/>
    </row>
    <row r="265" spans="1:8">
      <c r="A265" s="31"/>
      <c r="B265" s="32" t="str">
        <f>IFERROR(VLOOKUP(A265, Resumo!B:C, 2, FALSE()), "")</f>
        <v/>
      </c>
      <c r="C265" s="32"/>
      <c r="D265" s="32"/>
      <c r="E265" s="32"/>
      <c r="F265" s="47"/>
      <c r="G265" s="32"/>
      <c r="H265" s="32"/>
    </row>
    <row r="266" spans="1:8">
      <c r="A266" s="31"/>
      <c r="B266" s="32" t="str">
        <f>IFERROR(VLOOKUP(A266, Resumo!B:C, 2, FALSE()), "")</f>
        <v/>
      </c>
      <c r="C266" s="32"/>
      <c r="D266" s="32"/>
      <c r="E266" s="32"/>
      <c r="F266" s="47"/>
      <c r="G266" s="32"/>
      <c r="H266" s="32"/>
    </row>
    <row r="267" spans="1:8">
      <c r="A267" s="31"/>
      <c r="B267" s="32" t="str">
        <f>IFERROR(VLOOKUP(A267, Resumo!B:C, 2, FALSE()), "")</f>
        <v/>
      </c>
      <c r="C267" s="32"/>
      <c r="D267" s="32"/>
      <c r="E267" s="32"/>
      <c r="F267" s="47"/>
      <c r="G267" s="32"/>
      <c r="H267" s="32"/>
    </row>
    <row r="268" spans="1:8">
      <c r="A268" s="31"/>
      <c r="B268" s="32" t="str">
        <f>IFERROR(VLOOKUP(A268, Resumo!B:C, 2, FALSE()), "")</f>
        <v/>
      </c>
      <c r="C268" s="32"/>
      <c r="D268" s="32"/>
      <c r="E268" s="32"/>
      <c r="F268" s="47"/>
      <c r="G268" s="32"/>
      <c r="H268" s="32"/>
    </row>
    <row r="269" spans="1:8">
      <c r="A269" s="31"/>
      <c r="B269" s="32" t="str">
        <f>IFERROR(VLOOKUP(A269, Resumo!B:C, 2, FALSE()), "")</f>
        <v/>
      </c>
      <c r="C269" s="32"/>
      <c r="D269" s="32"/>
      <c r="E269" s="32"/>
      <c r="F269" s="47"/>
      <c r="G269" s="32"/>
      <c r="H269" s="32"/>
    </row>
    <row r="270" spans="1:8">
      <c r="A270" s="31"/>
      <c r="B270" s="32" t="str">
        <f>IFERROR(VLOOKUP(A270, Resumo!B:C, 2, FALSE()), "")</f>
        <v/>
      </c>
      <c r="C270" s="32"/>
      <c r="D270" s="32"/>
      <c r="E270" s="32"/>
      <c r="F270" s="47"/>
      <c r="G270" s="32"/>
      <c r="H270" s="32"/>
    </row>
    <row r="271" spans="1:8">
      <c r="A271" s="31"/>
      <c r="B271" s="32" t="str">
        <f>IFERROR(VLOOKUP(A271, Resumo!B:C, 2, FALSE()), "")</f>
        <v/>
      </c>
      <c r="C271" s="32"/>
      <c r="D271" s="32"/>
      <c r="E271" s="32"/>
      <c r="F271" s="47"/>
      <c r="G271" s="32"/>
      <c r="H271" s="32"/>
    </row>
    <row r="272" spans="1:8">
      <c r="A272" s="31"/>
      <c r="B272" s="32" t="str">
        <f>IFERROR(VLOOKUP(A272, Resumo!B:C, 2, FALSE()), "")</f>
        <v/>
      </c>
      <c r="C272" s="32"/>
      <c r="D272" s="32"/>
      <c r="E272" s="32"/>
      <c r="F272" s="47"/>
      <c r="G272" s="32"/>
      <c r="H272" s="32"/>
    </row>
    <row r="273" spans="1:8">
      <c r="A273" s="31"/>
      <c r="B273" s="32" t="str">
        <f>IFERROR(VLOOKUP(A273, Resumo!B:C, 2, FALSE()), "")</f>
        <v/>
      </c>
      <c r="C273" s="32"/>
      <c r="D273" s="32"/>
      <c r="E273" s="32"/>
      <c r="F273" s="47"/>
      <c r="G273" s="32"/>
      <c r="H273" s="32"/>
    </row>
    <row r="274" spans="1:8">
      <c r="A274" s="31"/>
      <c r="B274" s="32" t="str">
        <f>IFERROR(VLOOKUP(A274, Resumo!B:C, 2, FALSE()), "")</f>
        <v/>
      </c>
      <c r="C274" s="32"/>
      <c r="D274" s="32"/>
      <c r="E274" s="32"/>
      <c r="F274" s="47"/>
      <c r="G274" s="32"/>
      <c r="H274" s="32"/>
    </row>
    <row r="275" spans="1:8">
      <c r="A275" s="31"/>
      <c r="B275" s="32" t="str">
        <f>IFERROR(VLOOKUP(A275, Resumo!B:C, 2, FALSE()), "")</f>
        <v/>
      </c>
      <c r="C275" s="32"/>
      <c r="D275" s="32"/>
      <c r="E275" s="32"/>
      <c r="F275" s="47"/>
      <c r="G275" s="32"/>
      <c r="H275" s="32"/>
    </row>
    <row r="276" spans="1:8">
      <c r="A276" s="31"/>
      <c r="B276" s="32" t="str">
        <f>IFERROR(VLOOKUP(A276, Resumo!B:C, 2, FALSE()), "")</f>
        <v/>
      </c>
      <c r="C276" s="32"/>
      <c r="D276" s="32"/>
      <c r="E276" s="32"/>
      <c r="F276" s="47"/>
      <c r="G276" s="32"/>
      <c r="H276" s="32"/>
    </row>
    <row r="277" spans="1:8">
      <c r="A277" s="31"/>
      <c r="B277" s="32" t="str">
        <f>IFERROR(VLOOKUP(A277, Resumo!B:C, 2, FALSE()), "")</f>
        <v/>
      </c>
      <c r="C277" s="32"/>
      <c r="D277" s="32"/>
      <c r="E277" s="32"/>
      <c r="F277" s="47"/>
      <c r="G277" s="32"/>
      <c r="H277" s="32"/>
    </row>
    <row r="278" spans="1:8">
      <c r="A278" s="31"/>
      <c r="B278" s="32" t="str">
        <f>IFERROR(VLOOKUP(A278, Resumo!B:C, 2, FALSE()), "")</f>
        <v/>
      </c>
      <c r="C278" s="32"/>
      <c r="D278" s="32"/>
      <c r="E278" s="32"/>
      <c r="F278" s="47"/>
      <c r="G278" s="32"/>
      <c r="H278" s="32"/>
    </row>
    <row r="279" spans="1:8">
      <c r="A279" s="31"/>
      <c r="B279" s="32" t="str">
        <f>IFERROR(VLOOKUP(A279, Resumo!B:C, 2, FALSE()), "")</f>
        <v/>
      </c>
      <c r="C279" s="32"/>
      <c r="D279" s="32"/>
      <c r="E279" s="32"/>
      <c r="F279" s="47"/>
      <c r="G279" s="32"/>
      <c r="H279" s="32"/>
    </row>
    <row r="280" spans="1:8">
      <c r="A280" s="31"/>
      <c r="B280" s="32" t="str">
        <f>IFERROR(VLOOKUP(A280, Resumo!B:C, 2, FALSE()), "")</f>
        <v/>
      </c>
      <c r="C280" s="32"/>
      <c r="D280" s="32"/>
      <c r="E280" s="32"/>
      <c r="F280" s="47"/>
      <c r="G280" s="32"/>
      <c r="H280" s="32"/>
    </row>
    <row r="281" spans="1:8">
      <c r="A281" s="31"/>
      <c r="B281" s="32" t="str">
        <f>IFERROR(VLOOKUP(A281, Resumo!B:C, 2, FALSE()), "")</f>
        <v/>
      </c>
      <c r="C281" s="32"/>
      <c r="D281" s="32"/>
      <c r="E281" s="32"/>
      <c r="F281" s="47"/>
      <c r="G281" s="32"/>
      <c r="H281" s="32"/>
    </row>
    <row r="282" spans="1:8">
      <c r="A282" s="31"/>
      <c r="B282" s="32" t="str">
        <f>IFERROR(VLOOKUP(A282, Resumo!B:C, 2, FALSE()), "")</f>
        <v/>
      </c>
      <c r="C282" s="32"/>
      <c r="D282" s="32"/>
      <c r="E282" s="32"/>
      <c r="F282" s="47"/>
      <c r="G282" s="32"/>
      <c r="H282" s="32"/>
    </row>
    <row r="283" spans="1:8">
      <c r="A283" s="31"/>
      <c r="B283" s="32" t="str">
        <f>IFERROR(VLOOKUP(A283, Resumo!B:C, 2, FALSE()), "")</f>
        <v/>
      </c>
      <c r="C283" s="32"/>
      <c r="D283" s="32"/>
      <c r="E283" s="32"/>
      <c r="F283" s="47"/>
      <c r="G283" s="32"/>
      <c r="H283" s="32"/>
    </row>
    <row r="284" spans="1:8">
      <c r="A284" s="31"/>
      <c r="B284" s="32" t="str">
        <f>IFERROR(VLOOKUP(A284, Resumo!B:C, 2, FALSE()), "")</f>
        <v/>
      </c>
      <c r="C284" s="32"/>
      <c r="D284" s="32"/>
      <c r="E284" s="32"/>
      <c r="F284" s="47"/>
      <c r="G284" s="32"/>
      <c r="H284" s="32"/>
    </row>
    <row r="285" spans="1:8">
      <c r="A285" s="31"/>
      <c r="B285" s="32" t="str">
        <f>IFERROR(VLOOKUP(A285, Resumo!B:C, 2, FALSE()), "")</f>
        <v/>
      </c>
      <c r="C285" s="32"/>
      <c r="D285" s="32"/>
      <c r="E285" s="32"/>
      <c r="F285" s="47"/>
      <c r="G285" s="32"/>
      <c r="H285" s="32"/>
    </row>
    <row r="286" spans="1:8">
      <c r="A286" s="31"/>
      <c r="B286" s="32" t="str">
        <f>IFERROR(VLOOKUP(A286, Resumo!B:C, 2, FALSE()), "")</f>
        <v/>
      </c>
      <c r="C286" s="32"/>
      <c r="D286" s="32"/>
      <c r="E286" s="32"/>
      <c r="F286" s="47"/>
      <c r="G286" s="32"/>
      <c r="H286" s="32"/>
    </row>
    <row r="287" spans="1:8">
      <c r="A287" s="31"/>
      <c r="B287" s="32" t="str">
        <f>IFERROR(VLOOKUP(A287, Resumo!B:C, 2, FALSE()), "")</f>
        <v/>
      </c>
      <c r="C287" s="32"/>
      <c r="D287" s="32"/>
      <c r="E287" s="32"/>
      <c r="F287" s="47"/>
      <c r="G287" s="32"/>
      <c r="H287" s="32"/>
    </row>
    <row r="288" spans="1:8">
      <c r="A288" s="31"/>
      <c r="B288" s="32" t="str">
        <f>IFERROR(VLOOKUP(A288, Resumo!B:C, 2, FALSE()), "")</f>
        <v/>
      </c>
      <c r="C288" s="32"/>
      <c r="D288" s="32"/>
      <c r="E288" s="32"/>
      <c r="F288" s="47"/>
      <c r="G288" s="32"/>
      <c r="H288" s="32"/>
    </row>
    <row r="289" spans="1:8">
      <c r="A289" s="31"/>
      <c r="B289" s="32" t="str">
        <f>IFERROR(VLOOKUP(A289, Resumo!B:C, 2, FALSE()), "")</f>
        <v/>
      </c>
      <c r="C289" s="32"/>
      <c r="D289" s="32"/>
      <c r="E289" s="32"/>
      <c r="F289" s="47"/>
      <c r="G289" s="32"/>
      <c r="H289" s="32"/>
    </row>
    <row r="290" spans="1:8">
      <c r="A290" s="31"/>
      <c r="B290" s="32" t="str">
        <f>IFERROR(VLOOKUP(A290, Resumo!B:C, 2, FALSE()), "")</f>
        <v/>
      </c>
      <c r="C290" s="32"/>
      <c r="D290" s="32"/>
      <c r="E290" s="32"/>
      <c r="F290" s="47"/>
      <c r="G290" s="32"/>
      <c r="H290" s="32"/>
    </row>
    <row r="291" spans="1:8">
      <c r="A291" s="31"/>
      <c r="B291" s="32" t="str">
        <f>IFERROR(VLOOKUP(A291, Resumo!B:C, 2, FALSE()), "")</f>
        <v/>
      </c>
      <c r="C291" s="32"/>
      <c r="D291" s="32"/>
      <c r="E291" s="32"/>
      <c r="F291" s="47"/>
      <c r="G291" s="32"/>
      <c r="H291" s="32"/>
    </row>
    <row r="292" spans="1:8">
      <c r="A292" s="31"/>
      <c r="B292" s="32" t="str">
        <f>IFERROR(VLOOKUP(A292, Resumo!B:C, 2, FALSE()), "")</f>
        <v/>
      </c>
      <c r="C292" s="32"/>
      <c r="D292" s="32"/>
      <c r="E292" s="32"/>
      <c r="F292" s="47"/>
      <c r="G292" s="32"/>
      <c r="H292" s="32"/>
    </row>
    <row r="293" spans="1:8">
      <c r="A293" s="31"/>
      <c r="B293" s="32" t="str">
        <f>IFERROR(VLOOKUP(A293, Resumo!B:C, 2, FALSE()), "")</f>
        <v/>
      </c>
      <c r="C293" s="32"/>
      <c r="D293" s="32"/>
      <c r="E293" s="32"/>
      <c r="F293" s="47"/>
      <c r="G293" s="32"/>
      <c r="H293" s="32"/>
    </row>
    <row r="294" spans="1:8">
      <c r="A294" s="31"/>
      <c r="B294" s="32" t="str">
        <f>IFERROR(VLOOKUP(A294, Resumo!B:C, 2, FALSE()), "")</f>
        <v/>
      </c>
      <c r="C294" s="32"/>
      <c r="D294" s="32"/>
      <c r="E294" s="32"/>
      <c r="F294" s="47"/>
      <c r="G294" s="32"/>
      <c r="H294" s="32"/>
    </row>
    <row r="295" spans="1:8">
      <c r="A295" s="31"/>
      <c r="B295" s="32" t="str">
        <f>IFERROR(VLOOKUP(A295, Resumo!B:C, 2, FALSE()), "")</f>
        <v/>
      </c>
      <c r="C295" s="32"/>
      <c r="D295" s="32"/>
      <c r="E295" s="32"/>
      <c r="F295" s="47"/>
      <c r="G295" s="32"/>
      <c r="H295" s="32"/>
    </row>
    <row r="296" spans="1:8">
      <c r="A296" s="31"/>
      <c r="B296" s="32" t="str">
        <f>IFERROR(VLOOKUP(A296, Resumo!B:C, 2, FALSE()), "")</f>
        <v/>
      </c>
      <c r="C296" s="32"/>
      <c r="D296" s="32"/>
      <c r="E296" s="32"/>
      <c r="F296" s="47"/>
      <c r="G296" s="32"/>
      <c r="H296" s="32"/>
    </row>
    <row r="297" spans="1:8">
      <c r="A297" s="31"/>
      <c r="B297" s="32" t="str">
        <f>IFERROR(VLOOKUP(A297, Resumo!B:C, 2, FALSE()), "")</f>
        <v/>
      </c>
      <c r="C297" s="32"/>
      <c r="D297" s="32"/>
      <c r="E297" s="32"/>
      <c r="F297" s="47"/>
      <c r="G297" s="32"/>
      <c r="H297" s="32"/>
    </row>
    <row r="298" spans="1:8">
      <c r="A298" s="31"/>
      <c r="B298" s="32" t="str">
        <f>IFERROR(VLOOKUP(A298, Resumo!B:C, 2, FALSE()), "")</f>
        <v/>
      </c>
      <c r="C298" s="32"/>
      <c r="D298" s="32"/>
      <c r="E298" s="32"/>
      <c r="F298" s="47"/>
      <c r="G298" s="32"/>
      <c r="H298" s="32"/>
    </row>
    <row r="299" spans="1:8">
      <c r="A299" s="31"/>
      <c r="B299" s="32" t="str">
        <f>IFERROR(VLOOKUP(A299, Resumo!B:C, 2, FALSE()), "")</f>
        <v/>
      </c>
      <c r="C299" s="32"/>
      <c r="D299" s="32"/>
      <c r="E299" s="32"/>
      <c r="F299" s="47"/>
      <c r="G299" s="32"/>
      <c r="H299" s="32"/>
    </row>
  </sheetData>
  <autoFilter ref="A1:H299" xr:uid="{00000000-0009-0000-0000-000003000000}">
    <sortState xmlns:xlrd2="http://schemas.microsoft.com/office/spreadsheetml/2017/richdata2" ref="A2:H299">
      <sortCondition ref="A3:A299"/>
    </sortState>
  </autoFilter>
  <dataValidations count="1">
    <dataValidation type="decimal" allowBlank="1" showErrorMessage="1" errorTitle="Erro" error="O valor desse campo precisa estar em formato de número. Verifique se não foram digitados caracteres de texto, tais como espaços, por exemplo" sqref="F8:F1299" xr:uid="{00000000-0002-0000-0300-000000000000}">
      <formula1>0</formula1>
      <formula2>1000000000</formula2>
    </dataValidation>
  </dataValidations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" error="Este campo só pode ser preenchido com as entradas disponíveis na lista suspensa" xr:uid="{00000000-0002-0000-0300-000001000000}">
          <x14:formula1>
            <xm:f>Listas!$A:$A</xm:f>
          </x14:formula1>
          <x14:formula2>
            <xm:f>0</xm:f>
          </x14:formula2>
          <xm:sqref>C8:C1299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zoomScale="80" zoomScaleNormal="80" workbookViewId="0"/>
  </sheetViews>
  <sheetFormatPr defaultColWidth="8.5703125" defaultRowHeight="14.45"/>
  <cols>
    <col min="1" max="1" width="33.42578125" customWidth="1"/>
  </cols>
  <sheetData>
    <row r="1" spans="1:1">
      <c r="A1" t="s">
        <v>54</v>
      </c>
    </row>
    <row r="2" spans="1:1">
      <c r="A2" t="s">
        <v>55</v>
      </c>
    </row>
    <row r="3" spans="1:1">
      <c r="A3" s="8" t="s">
        <v>56</v>
      </c>
    </row>
    <row r="4" spans="1:1">
      <c r="A4" t="s">
        <v>57</v>
      </c>
    </row>
    <row r="5" spans="1:1">
      <c r="A5" t="s">
        <v>43</v>
      </c>
    </row>
  </sheetData>
  <conditionalFormatting sqref="A3">
    <cfRule type="expression" dxfId="0" priority="2">
      <formula>ISODD($A3)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19DB58787EAE49B1501D11257B8F7D" ma:contentTypeVersion="17" ma:contentTypeDescription="Crie um novo documento." ma:contentTypeScope="" ma:versionID="455aea77d8816af3e07d6ddd1812270c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d1a6718573507277d03288d49d04d9ab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ssoSEI xmlns="cd7af406-e04d-49ba-b6ca-717b732d9895" xsi:nil="true"/>
    <lcf76f155ced4ddcb4097134ff3c332f xmlns="cd7af406-e04d-49ba-b6ca-717b732d9895">
      <Terms xmlns="http://schemas.microsoft.com/office/infopath/2007/PartnerControls"/>
    </lcf76f155ced4ddcb4097134ff3c332f>
    <TaxCatchAll xmlns="fc2dd9b1-3373-40fd-8da9-8f9649c5ed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B97AA-ECE6-49A6-9DF5-8A630A4B360E}"/>
</file>

<file path=customXml/itemProps2.xml><?xml version="1.0" encoding="utf-8"?>
<ds:datastoreItem xmlns:ds="http://schemas.openxmlformats.org/officeDocument/2006/customXml" ds:itemID="{23B93804-4533-43E8-B112-5F2B7A9346CF}"/>
</file>

<file path=customXml/itemProps3.xml><?xml version="1.0" encoding="utf-8"?>
<ds:datastoreItem xmlns:ds="http://schemas.openxmlformats.org/officeDocument/2006/customXml" ds:itemID="{E24A69A8-A743-4151-92A3-9C54326FD7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ELIANE CRISTINA BAZAGLIA SANCHES</cp:lastModifiedBy>
  <cp:revision>346</cp:revision>
  <dcterms:created xsi:type="dcterms:W3CDTF">2021-08-03T19:06:23Z</dcterms:created>
  <dcterms:modified xsi:type="dcterms:W3CDTF">2024-09-08T22:13:30Z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  <property fmtid="{D5CDD505-2E9C-101B-9397-08002B2CF9AE}" pid="3" name="MediaServiceImageTags">
    <vt:lpwstr/>
  </property>
</Properties>
</file>